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AFB027A8-7C1E-479A-A01F-50D0055A9FD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Contents" sheetId="5" r:id="rId1"/>
    <sheet name="1. Rates" sheetId="7" r:id="rId2"/>
    <sheet name="2. Chicago Fed Real-Time UR" sheetId="8" r:id="rId3"/>
    <sheet name="3. Real-Time UR Contributions" sheetId="11" r:id="rId4"/>
    <sheet name="4. Real-Time UR Probs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2" i="9" l="1"/>
  <c r="AA2" i="9"/>
  <c r="Z2" i="9"/>
  <c r="Y2" i="9"/>
  <c r="X2" i="9"/>
  <c r="W2" i="9"/>
  <c r="U2" i="9"/>
  <c r="T2" i="9"/>
  <c r="S2" i="9"/>
  <c r="R2" i="9"/>
  <c r="Q2" i="9"/>
  <c r="P2" i="9"/>
  <c r="M2" i="9"/>
  <c r="L2" i="9"/>
  <c r="K2" i="9"/>
  <c r="A71" i="5"/>
  <c r="A70" i="5"/>
  <c r="A69" i="5"/>
  <c r="A68" i="5"/>
  <c r="A67" i="5"/>
  <c r="A66" i="5"/>
  <c r="A65" i="5"/>
  <c r="A63" i="5"/>
  <c r="A62" i="5"/>
  <c r="A61" i="5"/>
  <c r="A60" i="5"/>
  <c r="A59" i="5"/>
  <c r="A58" i="5"/>
  <c r="A53" i="5"/>
  <c r="A52" i="5"/>
  <c r="A51" i="5"/>
</calcChain>
</file>

<file path=xl/sharedStrings.xml><?xml version="1.0" encoding="utf-8"?>
<sst xmlns="http://schemas.openxmlformats.org/spreadsheetml/2006/main" count="191" uniqueCount="138">
  <si>
    <t>Key</t>
  </si>
  <si>
    <t>Advance</t>
  </si>
  <si>
    <t>Final</t>
  </si>
  <si>
    <t>Chicago Fed Hiring Rate for Unemployed Workers</t>
  </si>
  <si>
    <t>release</t>
  </si>
  <si>
    <t>&lt;=-0.3 pp</t>
  </si>
  <si>
    <t>-0.2 pp</t>
  </si>
  <si>
    <t>-0.1 pp</t>
  </si>
  <si>
    <t>No change</t>
  </si>
  <si>
    <t>+0.1 pp</t>
  </si>
  <si>
    <t>+0.2 pp</t>
  </si>
  <si>
    <t>&gt;= 0.3 pp</t>
  </si>
  <si>
    <t>This file includes data for the Chicago Fed Labor Market Indicators release.</t>
  </si>
  <si>
    <t>layoffs_other_seps</t>
  </si>
  <si>
    <t>hiring_rate_uw</t>
  </si>
  <si>
    <t>Chicago Fed Layoffs and Other Separations Rate</t>
  </si>
  <si>
    <t>fcr</t>
  </si>
  <si>
    <t>Model-implied flow-consistent unemployment rate</t>
  </si>
  <si>
    <t>Advance or final</t>
  </si>
  <si>
    <t>Model-implied probability of a 0.2 percentage point decrease in the next BLS-reported unemployment rate</t>
  </si>
  <si>
    <t>Model-implied probability of a 0.1 percentage point decrease in the next BLS-reported unemployment rate</t>
  </si>
  <si>
    <t>Model-implied probability of no change in the next BLS-reported unemployment rate</t>
  </si>
  <si>
    <t>Model-implied probability of a 0.1 percentage point increase in the next BLS-reported unemployment rate</t>
  </si>
  <si>
    <t>Model-implied probability of a 0.2 percentage point increase in the next BLS-reported unemployment rate</t>
  </si>
  <si>
    <t>Model-implied probability of a 0.3 percentage point or greater increase in the next BLS-reported unemployment rate</t>
  </si>
  <si>
    <t>1. Rates (percent)</t>
  </si>
  <si>
    <t>2. Chicago Fed Real-Time UR Forecast (percent)</t>
  </si>
  <si>
    <t>16th percentile real-time unemployment rate forecast (advance)</t>
  </si>
  <si>
    <t>25th percentile real-time unemployment rate forecast (advance)</t>
  </si>
  <si>
    <t>50th percentile real-time unemployment rate forecast (advance) (official estimate)</t>
  </si>
  <si>
    <t>75th percentile real-time unemployment rate forecast (advance)</t>
  </si>
  <si>
    <t>84th percentile real-time unemployment rate forecast (advance)</t>
  </si>
  <si>
    <t>16th percentile real-time unemployment rate forecast (final)</t>
  </si>
  <si>
    <t>25th percentile real-time unemployment rate forecast (final)</t>
  </si>
  <si>
    <t>50th percentile real-time unemployment rate forecast (final) (official estimate)</t>
  </si>
  <si>
    <t>75th percentile real-time unemployment rate forecast (final)</t>
  </si>
  <si>
    <t>84th percentile real-time unemployment rate forecast (final)</t>
  </si>
  <si>
    <t>50th percentile real-time unemployment rate forecast for the indicated release</t>
  </si>
  <si>
    <t>Contribution to the 50th percentile real-time unemployment rate forecast by the Chicago Fed Layoffs and Other Separations Rate</t>
  </si>
  <si>
    <t>Contribution to the 50th percentile real-time unemployment rate forecast by the Chicago Fed Hiring Rate for Unemployed Workers</t>
  </si>
  <si>
    <t>3. Real-Time UR Forecast Contributions (percentage points)</t>
  </si>
  <si>
    <t>4. Real-Time UR Forecast Probabilities (percentage points)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</si>
  <si>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</si>
  <si>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</si>
  <si>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</si>
  <si>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</si>
  <si>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</si>
  <si>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</si>
  <si>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</si>
  <si>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</si>
  <si>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</si>
  <si>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</si>
  <si>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forecast50</t>
  </si>
  <si>
    <t>Forecast Contributions</t>
  </si>
  <si>
    <t>date</t>
  </si>
  <si>
    <t>Bureau of Labor Statistics reference week (endpoint)</t>
  </si>
  <si>
    <t>&lt;--- contributions to the change in the unemployment rate forecast since August 2025, the final month of pre-shutdown data</t>
  </si>
  <si>
    <t>1- Month Forecast Probabilities</t>
  </si>
  <si>
    <t>&lt;-- probability of 2-month changes since August 2025</t>
  </si>
  <si>
    <t>&lt;= -0.5 pp</t>
  </si>
  <si>
    <t>&gt;= +0.5 pp</t>
  </si>
  <si>
    <t>Model-implied probability of a 0.3 percentage point or greater decrease in the next BLS-reported unemployment rate</t>
  </si>
  <si>
    <t>Model-implied probability of a 0.5 percentage point or greater decrease in the BLS unemployment rate from its last reported value</t>
  </si>
  <si>
    <t>Model-implied probability of a 0.2 to 0.4 percentage point decrease in the BLS unemployment rate from its last reported value</t>
  </si>
  <si>
    <t>Model-implied probability of a 0.1 percentage point decrease to 0.1 percentage point increase in the BLS unemployment rate from its last reported value</t>
  </si>
  <si>
    <t>Model-implied probability of a 0.2 to 0.4 percentage point increase in the BLS unemployment rate from its last reported value</t>
  </si>
  <si>
    <t>Model-implied probability of a 0.5 percentage point or greater increase in the BLS unemployment rate from its last reported value</t>
  </si>
  <si>
    <r>
      <rPr>
        <sz val="11"/>
        <color theme="1"/>
        <rFont val="Calibri"/>
        <family val="2"/>
        <scheme val="minor"/>
      </rPr>
      <t xml:space="preserve">Job-separation rate (as derived from the </t>
    </r>
    <r>
      <rPr>
        <i/>
        <sz val="11"/>
        <color theme="1"/>
        <rFont val="Calibri"/>
        <family val="2"/>
        <scheme val="minor"/>
      </rPr>
      <t>Current Population Survey</t>
    </r>
    <r>
      <rPr>
        <sz val="11"/>
        <color theme="1"/>
        <rFont val="Calibri"/>
        <family val="2"/>
        <scheme val="minor"/>
      </rPr>
      <t>)</t>
    </r>
  </si>
  <si>
    <r>
      <t xml:space="preserve">Job-finding rate (as derived from the </t>
    </r>
    <r>
      <rPr>
        <i/>
        <sz val="11"/>
        <color theme="1"/>
        <rFont val="Calibri"/>
        <family val="2"/>
        <scheme val="minor"/>
      </rPr>
      <t>Current Population Survey</t>
    </r>
    <r>
      <rPr>
        <sz val="11"/>
        <color theme="1"/>
        <rFont val="Calibri"/>
        <family val="2"/>
        <scheme val="minor"/>
      </rPr>
      <t>)</t>
    </r>
  </si>
  <si>
    <t>Shutdown Month Forecast Probabilities (October)</t>
  </si>
  <si>
    <t>Shutdown Month Forecast Probabilities (November)</t>
  </si>
  <si>
    <t>&lt;= -0.7 pp</t>
  </si>
  <si>
    <t>Model-implied probability of a 0.7 percentage point or greater decrease in the BLS unemployment rate from its last reported value</t>
  </si>
  <si>
    <t>Model-implied probability of a 0.6 percentage point decrease in the BLS unemployment rate from its last reported value</t>
  </si>
  <si>
    <t>Model-implied probability of a 0.5 percentage point decrease in the BLS unemployment rate from its last reported value</t>
  </si>
  <si>
    <t>Model-implied probability of a 0.4 percentage point decrease in the BLS unemployment rate from its last reported value</t>
  </si>
  <si>
    <t>Model-implied probability of a 0.3 percentage point decrease in the BLS unemployment rate from its last reported value</t>
  </si>
  <si>
    <t>Model-implied probability of a 0.2 percentage point decrease in the BLS unemployment rate from its last reported value</t>
  </si>
  <si>
    <t>Model-implied probability of a 0.1 percentage point decrease in the BLS unemployment rate from its last reported value</t>
  </si>
  <si>
    <t>Model-implied probability of no change in the BLS unemployment rate from its last reported value</t>
  </si>
  <si>
    <t>Model-implied probability of a 0.1 percentage point increase in the BLS unemployment rate from its last reported value</t>
  </si>
  <si>
    <t>Model-implied probability of a 0.2 percentage point increase in the BLS unemployment rate from its last reported value</t>
  </si>
  <si>
    <t>Model-implied probability of a 0.3 percentage point increase in the BLS unemployment rate from its last reported value</t>
  </si>
  <si>
    <t>Model-implied probability of a 0.4 percentage point increase in the BLS unemployment rate from its last reported value</t>
  </si>
  <si>
    <t>Model-implied probability of a 0.5 percentage point increase in the BLS unemployment rate from its last reported value</t>
  </si>
  <si>
    <t>Model-implied probability of a 0.6 percentage point increase in the BLS unemployment rate from its last reported value</t>
  </si>
  <si>
    <t>Model-implied probability of a 0.7 percentage point or greater increase in the BLS unemployment rate from its last reported value</t>
  </si>
  <si>
    <t>&gt;= 0.7 pp</t>
  </si>
  <si>
    <t>&lt;--- contributions to the change in the unemployment rate forecast since September 2025, the most recent month with available data</t>
  </si>
  <si>
    <t>BLS</t>
  </si>
  <si>
    <t>official_u3</t>
  </si>
  <si>
    <t>Bureau of Labor Statistics civilian unemployment rate (U-3), unrounded, calculated as unemployment divided by the labor force</t>
  </si>
  <si>
    <t>forecast16r</t>
  </si>
  <si>
    <t>forecast25r</t>
  </si>
  <si>
    <t>forecast50r</t>
  </si>
  <si>
    <t>forecast75r</t>
  </si>
  <si>
    <t>forecast84r</t>
  </si>
  <si>
    <t>Revised</t>
  </si>
  <si>
    <t>16th percentile real-time unemployment rate forecast (revised after release of previously unavailable data for the prior month)</t>
  </si>
  <si>
    <t>25th percentile real-time unemployment rate forecast (revised after release of previously unavailable data for the prior month)</t>
  </si>
  <si>
    <t>50th percentile real-time unemployment rate forecast (revised after release of previously unavailable data for the prior month)</t>
  </si>
  <si>
    <t>75th percentile real-time unemployment rate forecast (revised after release of previously unavailable data for the prior month)</t>
  </si>
  <si>
    <t>84th percentile real-time unemployment rate forecast (revised after release of previously unavailable data for the prior month)</t>
  </si>
  <si>
    <t>s_cps</t>
  </si>
  <si>
    <t>f_cps</t>
  </si>
  <si>
    <t>date</t>
  </si>
  <si>
    <t>layoffs_other_seps</t>
  </si>
  <si>
    <t>hiring_rate_uw</t>
  </si>
  <si>
    <t>fcr</t>
  </si>
  <si>
    <t>s</t>
  </si>
  <si>
    <t>f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</si>
  <si>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</si>
  <si>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</si>
  <si>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</si>
  <si>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</si>
  <si>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</si>
  <si>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</si>
  <si>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</si>
  <si>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</si>
  <si>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</si>
  <si>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</si>
  <si>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forecast16r</t>
  </si>
  <si>
    <t>forecast25r</t>
  </si>
  <si>
    <t>forecast50r</t>
  </si>
  <si>
    <t>forecast75r</t>
  </si>
  <si>
    <t>forecast84r</t>
  </si>
  <si>
    <t>official_u3</t>
  </si>
  <si>
    <t>release</t>
  </si>
  <si>
    <t>forecast50</t>
  </si>
  <si>
    <t>advance</t>
  </si>
  <si>
    <t>final</t>
  </si>
  <si>
    <t>&lt;= -0.3 pp</t>
  </si>
  <si>
    <t>-0.2 pp</t>
  </si>
  <si>
    <t>-0.1 pp</t>
  </si>
  <si>
    <t>No change</t>
  </si>
  <si>
    <t>+0.1 pp</t>
  </si>
  <si>
    <t>+0.2 pp</t>
  </si>
  <si>
    <t>&gt;= +0.3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</si>
</sst>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i/>
      <sz val="11"/>
      <color theme="1"/>
      <name val="Calibri"/>
    </font>
    <font>
      <i/>
      <sz val="11"/>
      <color theme="1"/>
      <name val="Calibri"/>
    </font>
    <font>
      <b/>
      <sz val="11"/>
      <color theme="1"/>
      <name val="Calibri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/>
    <xf numFmtId="0" fontId="1" fillId="0" borderId="1" xfId="0" applyFont="1" applyBorder="1"/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0" borderId="7" xfId="0" applyNumberFormat="1" applyFont="1" applyBorder="1"/>
    <xf numFmtId="0" fontId="1" fillId="0" borderId="7" xfId="0" applyFont="1" applyBorder="1"/>
    <xf numFmtId="2" fontId="1" fillId="0" borderId="2" xfId="0" applyNumberFormat="1" applyFont="1" applyBorder="1"/>
    <xf numFmtId="0" fontId="1" fillId="0" borderId="4" xfId="0" applyFont="1" applyBorder="1"/>
    <xf numFmtId="0" fontId="4" fillId="0" borderId="9" xfId="0" applyFont="1" applyBorder="1"/>
    <xf numFmtId="0" fontId="3" fillId="0" borderId="7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2" xfId="0" applyFont="1" applyBorder="1"/>
    <xf numFmtId="2" fontId="1" fillId="0" borderId="0" xfId="0" applyNumberFormat="1" applyFont="1"/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4" fontId="1" fillId="0" borderId="9" xfId="0" applyNumberFormat="1" applyFont="1" applyBorder="1"/>
    <xf numFmtId="0" fontId="1" fillId="0" borderId="9" xfId="0" applyFont="1" applyBorder="1"/>
    <xf numFmtId="164" fontId="1" fillId="0" borderId="12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164" fontId="1" fillId="0" borderId="9" xfId="0" applyNumberFormat="1" applyFont="1" applyBorder="1"/>
    <xf numFmtId="165" fontId="1" fillId="0" borderId="7" xfId="0" applyNumberFormat="1" applyFont="1" applyBorder="1"/>
    <xf numFmtId="165" fontId="1" fillId="0" borderId="0" xfId="0" applyNumberFormat="1" applyFont="1"/>
    <xf numFmtId="165" fontId="1" fillId="0" borderId="2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0" fillId="0" borderId="0" xfId="0" applyNumberFormat="1"/>
    <xf numFmtId="0" fontId="0" fillId="0" borderId="2" xfId="0" applyBorder="1"/>
    <xf numFmtId="165" fontId="0" fillId="0" borderId="0" xfId="0" applyNumberFormat="1"/>
    <xf numFmtId="16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zoomScale="140" zoomScaleNormal="14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0" sqref="C10"/>
    </sheetView>
  </sheetViews>
  <sheetFormatPr defaultColWidth="11.42578125" defaultRowHeight="15" x14ac:dyDescent="0.25"/>
  <cols>
    <col min="1" max="1" width="21.5703125" customWidth="1"/>
  </cols>
  <sheetData>
    <row r="1" spans="1:7" x14ac:dyDescent="0.25">
      <c r="A1" s="2" t="s">
        <v>12</v>
      </c>
    </row>
    <row r="3" spans="1:7" x14ac:dyDescent="0.25">
      <c r="A3" s="5" t="s">
        <v>0</v>
      </c>
      <c r="B3" s="6"/>
      <c r="C3" s="6"/>
      <c r="D3" s="6"/>
      <c r="E3" s="6"/>
    </row>
    <row r="4" spans="1:7" x14ac:dyDescent="0.25">
      <c r="A4" s="2" t="s">
        <v>25</v>
      </c>
      <c r="F4" s="1"/>
      <c r="G4" s="1"/>
    </row>
    <row r="5" spans="1:7" x14ac:dyDescent="0.25">
      <c r="A5" s="4" t="s">
        <v>54</v>
      </c>
      <c r="B5" t="s">
        <v>55</v>
      </c>
      <c r="F5" s="1"/>
      <c r="G5" s="1"/>
    </row>
    <row r="6" spans="1:7" x14ac:dyDescent="0.25">
      <c r="A6" t="s">
        <v>13</v>
      </c>
      <c r="B6" t="s">
        <v>15</v>
      </c>
    </row>
    <row r="7" spans="1:7" x14ac:dyDescent="0.25">
      <c r="A7" s="1" t="s">
        <v>14</v>
      </c>
      <c r="B7" t="s">
        <v>3</v>
      </c>
    </row>
    <row r="8" spans="1:7" x14ac:dyDescent="0.25">
      <c r="A8" t="s">
        <v>16</v>
      </c>
      <c r="B8" t="s">
        <v>17</v>
      </c>
    </row>
    <row r="9" spans="1:7" x14ac:dyDescent="0.25">
      <c r="A9" t="s">
        <v>103</v>
      </c>
      <c r="B9" s="4" t="s">
        <v>67</v>
      </c>
    </row>
    <row r="10" spans="1:7" x14ac:dyDescent="0.25">
      <c r="A10" t="s">
        <v>104</v>
      </c>
      <c r="B10" t="s">
        <v>68</v>
      </c>
    </row>
    <row r="12" spans="1:7" x14ac:dyDescent="0.25">
      <c r="A12" s="2" t="s">
        <v>26</v>
      </c>
    </row>
    <row r="13" spans="1:7" x14ac:dyDescent="0.25">
      <c r="A13" s="4" t="s">
        <v>54</v>
      </c>
      <c r="B13" t="s">
        <v>55</v>
      </c>
      <c r="F13" s="1"/>
      <c r="G13" s="1"/>
    </row>
    <row r="14" spans="1:7" x14ac:dyDescent="0.25">
      <c r="A14" t="s">
        <v>42</v>
      </c>
      <c r="B14" t="s">
        <v>27</v>
      </c>
    </row>
    <row r="15" spans="1:7" x14ac:dyDescent="0.25">
      <c r="A15" t="s">
        <v>43</v>
      </c>
      <c r="B15" s="1" t="s">
        <v>28</v>
      </c>
    </row>
    <row r="16" spans="1:7" x14ac:dyDescent="0.25">
      <c r="A16" s="1" t="s">
        <v>44</v>
      </c>
      <c r="B16" s="1" t="s">
        <v>29</v>
      </c>
    </row>
    <row r="17" spans="1:7" x14ac:dyDescent="0.25">
      <c r="A17" t="s">
        <v>45</v>
      </c>
      <c r="B17" t="s">
        <v>30</v>
      </c>
    </row>
    <row r="18" spans="1:7" x14ac:dyDescent="0.25">
      <c r="A18" t="s">
        <v>46</v>
      </c>
      <c r="B18" t="s">
        <v>31</v>
      </c>
    </row>
    <row r="19" spans="1:7" x14ac:dyDescent="0.25">
      <c r="A19" t="s">
        <v>47</v>
      </c>
      <c r="B19" s="1" t="s">
        <v>32</v>
      </c>
    </row>
    <row r="20" spans="1:7" x14ac:dyDescent="0.25">
      <c r="A20" s="1" t="s">
        <v>48</v>
      </c>
      <c r="B20" s="1" t="s">
        <v>33</v>
      </c>
    </row>
    <row r="21" spans="1:7" x14ac:dyDescent="0.25">
      <c r="A21" s="1" t="s">
        <v>49</v>
      </c>
      <c r="B21" s="1" t="s">
        <v>34</v>
      </c>
    </row>
    <row r="22" spans="1:7" x14ac:dyDescent="0.25">
      <c r="A22" t="s">
        <v>50</v>
      </c>
      <c r="B22" t="s">
        <v>35</v>
      </c>
    </row>
    <row r="23" spans="1:7" x14ac:dyDescent="0.25">
      <c r="A23" t="s">
        <v>51</v>
      </c>
      <c r="B23" t="s">
        <v>36</v>
      </c>
    </row>
    <row r="24" spans="1:7" x14ac:dyDescent="0.25">
      <c r="A24" t="s">
        <v>92</v>
      </c>
      <c r="B24" s="1" t="s">
        <v>98</v>
      </c>
    </row>
    <row r="25" spans="1:7" x14ac:dyDescent="0.25">
      <c r="A25" s="1" t="s">
        <v>93</v>
      </c>
      <c r="B25" s="1" t="s">
        <v>99</v>
      </c>
    </row>
    <row r="26" spans="1:7" x14ac:dyDescent="0.25">
      <c r="A26" s="1" t="s">
        <v>94</v>
      </c>
      <c r="B26" s="1" t="s">
        <v>100</v>
      </c>
    </row>
    <row r="27" spans="1:7" x14ac:dyDescent="0.25">
      <c r="A27" t="s">
        <v>95</v>
      </c>
      <c r="B27" t="s">
        <v>101</v>
      </c>
    </row>
    <row r="28" spans="1:7" x14ac:dyDescent="0.25">
      <c r="A28" t="s">
        <v>96</v>
      </c>
      <c r="B28" t="s">
        <v>102</v>
      </c>
    </row>
    <row r="29" spans="1:7" x14ac:dyDescent="0.25">
      <c r="A29" t="s">
        <v>90</v>
      </c>
      <c r="B29" t="s">
        <v>91</v>
      </c>
    </row>
    <row r="31" spans="1:7" x14ac:dyDescent="0.25">
      <c r="A31" s="2" t="s">
        <v>40</v>
      </c>
    </row>
    <row r="32" spans="1:7" x14ac:dyDescent="0.25">
      <c r="A32" s="4" t="s">
        <v>54</v>
      </c>
      <c r="B32" t="s">
        <v>55</v>
      </c>
      <c r="F32" s="1"/>
      <c r="G32" s="1"/>
    </row>
    <row r="33" spans="1:7" x14ac:dyDescent="0.25">
      <c r="A33" t="s">
        <v>4</v>
      </c>
      <c r="B33" t="s">
        <v>18</v>
      </c>
    </row>
    <row r="34" spans="1:7" x14ac:dyDescent="0.25">
      <c r="A34" t="s">
        <v>13</v>
      </c>
      <c r="B34" t="s">
        <v>38</v>
      </c>
    </row>
    <row r="35" spans="1:7" x14ac:dyDescent="0.25">
      <c r="A35" t="s">
        <v>14</v>
      </c>
      <c r="B35" t="s">
        <v>39</v>
      </c>
    </row>
    <row r="36" spans="1:7" x14ac:dyDescent="0.25">
      <c r="A36" t="s">
        <v>52</v>
      </c>
      <c r="B36" t="s">
        <v>37</v>
      </c>
    </row>
    <row r="38" spans="1:7" x14ac:dyDescent="0.25">
      <c r="A38" s="2" t="s">
        <v>41</v>
      </c>
    </row>
    <row r="39" spans="1:7" x14ac:dyDescent="0.25">
      <c r="A39" s="4" t="s">
        <v>54</v>
      </c>
      <c r="B39" t="s">
        <v>55</v>
      </c>
      <c r="F39" s="1"/>
      <c r="G39" s="1"/>
    </row>
    <row r="40" spans="1:7" x14ac:dyDescent="0.25">
      <c r="A40" t="s">
        <v>4</v>
      </c>
      <c r="B40" t="s">
        <v>18</v>
      </c>
    </row>
    <row r="41" spans="1:7" x14ac:dyDescent="0.25">
      <c r="A41" t="s">
        <v>5</v>
      </c>
      <c r="B41" t="s">
        <v>61</v>
      </c>
    </row>
    <row r="42" spans="1:7" x14ac:dyDescent="0.25">
      <c r="A42" t="s">
        <v>6</v>
      </c>
      <c r="B42" t="s">
        <v>19</v>
      </c>
    </row>
    <row r="43" spans="1:7" x14ac:dyDescent="0.25">
      <c r="A43" t="s">
        <v>7</v>
      </c>
      <c r="B43" t="s">
        <v>20</v>
      </c>
    </row>
    <row r="44" spans="1:7" x14ac:dyDescent="0.25">
      <c r="A44" t="s">
        <v>8</v>
      </c>
      <c r="B44" t="s">
        <v>21</v>
      </c>
    </row>
    <row r="45" spans="1:7" x14ac:dyDescent="0.25">
      <c r="A45" t="s">
        <v>9</v>
      </c>
      <c r="B45" t="s">
        <v>22</v>
      </c>
    </row>
    <row r="46" spans="1:7" x14ac:dyDescent="0.25">
      <c r="A46" t="s">
        <v>10</v>
      </c>
      <c r="B46" t="s">
        <v>23</v>
      </c>
    </row>
    <row r="47" spans="1:7" x14ac:dyDescent="0.25">
      <c r="A47" t="s">
        <v>11</v>
      </c>
      <c r="B47" t="s">
        <v>24</v>
      </c>
    </row>
    <row r="49" spans="1:2" x14ac:dyDescent="0.25">
      <c r="A49" s="4" t="s">
        <v>69</v>
      </c>
    </row>
    <row r="50" spans="1:2" x14ac:dyDescent="0.25">
      <c r="A50" s="3" t="s">
        <v>59</v>
      </c>
      <c r="B50" t="s">
        <v>62</v>
      </c>
    </row>
    <row r="51" spans="1:2" x14ac:dyDescent="0.25">
      <c r="A51" s="3" t="str">
        <f>"-0.4 to -0.2 pp"</f>
        <v>-0.4 to -0.2 pp</v>
      </c>
      <c r="B51" t="s">
        <v>63</v>
      </c>
    </row>
    <row r="52" spans="1:2" x14ac:dyDescent="0.25">
      <c r="A52" s="3" t="str">
        <f>"-0.1 to +0.1 pp"</f>
        <v>-0.1 to +0.1 pp</v>
      </c>
      <c r="B52" t="s">
        <v>64</v>
      </c>
    </row>
    <row r="53" spans="1:2" x14ac:dyDescent="0.25">
      <c r="A53" s="3" t="str">
        <f>"+0.2 to +0.4 pp"</f>
        <v>+0.2 to +0.4 pp</v>
      </c>
      <c r="B53" t="s">
        <v>65</v>
      </c>
    </row>
    <row r="54" spans="1:2" x14ac:dyDescent="0.25">
      <c r="A54" s="3" t="s">
        <v>60</v>
      </c>
      <c r="B54" t="s">
        <v>66</v>
      </c>
    </row>
    <row r="56" spans="1:2" x14ac:dyDescent="0.25">
      <c r="A56" s="4" t="s">
        <v>70</v>
      </c>
    </row>
    <row r="57" spans="1:2" x14ac:dyDescent="0.25">
      <c r="A57" s="3" t="s">
        <v>71</v>
      </c>
      <c r="B57" t="s">
        <v>72</v>
      </c>
    </row>
    <row r="58" spans="1:2" x14ac:dyDescent="0.25">
      <c r="A58" t="str">
        <f>"-0.6 pp"</f>
        <v>-0.6 pp</v>
      </c>
      <c r="B58" t="s">
        <v>73</v>
      </c>
    </row>
    <row r="59" spans="1:2" x14ac:dyDescent="0.25">
      <c r="A59" t="str">
        <f>"-0.5 pp"</f>
        <v>-0.5 pp</v>
      </c>
      <c r="B59" t="s">
        <v>74</v>
      </c>
    </row>
    <row r="60" spans="1:2" x14ac:dyDescent="0.25">
      <c r="A60" t="str">
        <f>"-0.4 pp"</f>
        <v>-0.4 pp</v>
      </c>
      <c r="B60" t="s">
        <v>75</v>
      </c>
    </row>
    <row r="61" spans="1:2" x14ac:dyDescent="0.25">
      <c r="A61" t="str">
        <f>"-0.3 pp"</f>
        <v>-0.3 pp</v>
      </c>
      <c r="B61" t="s">
        <v>76</v>
      </c>
    </row>
    <row r="62" spans="1:2" x14ac:dyDescent="0.25">
      <c r="A62" t="str">
        <f>"-0.2 pp"</f>
        <v>-0.2 pp</v>
      </c>
      <c r="B62" t="s">
        <v>77</v>
      </c>
    </row>
    <row r="63" spans="1:2" x14ac:dyDescent="0.25">
      <c r="A63" t="str">
        <f>"-0.1 pp"</f>
        <v>-0.1 pp</v>
      </c>
      <c r="B63" t="s">
        <v>78</v>
      </c>
    </row>
    <row r="64" spans="1:2" x14ac:dyDescent="0.25">
      <c r="A64" t="s">
        <v>8</v>
      </c>
      <c r="B64" t="s">
        <v>79</v>
      </c>
    </row>
    <row r="65" spans="1:2" x14ac:dyDescent="0.25">
      <c r="A65" t="str">
        <f>"0.1 pp"</f>
        <v>0.1 pp</v>
      </c>
      <c r="B65" t="s">
        <v>80</v>
      </c>
    </row>
    <row r="66" spans="1:2" x14ac:dyDescent="0.25">
      <c r="A66" t="str">
        <f>"0.2 pp"</f>
        <v>0.2 pp</v>
      </c>
      <c r="B66" t="s">
        <v>81</v>
      </c>
    </row>
    <row r="67" spans="1:2" x14ac:dyDescent="0.25">
      <c r="A67" t="str">
        <f>"0.3 pp"</f>
        <v>0.3 pp</v>
      </c>
      <c r="B67" t="s">
        <v>82</v>
      </c>
    </row>
    <row r="68" spans="1:2" x14ac:dyDescent="0.25">
      <c r="A68" t="str">
        <f>"0.4 pp"</f>
        <v>0.4 pp</v>
      </c>
      <c r="B68" t="s">
        <v>83</v>
      </c>
    </row>
    <row r="69" spans="1:2" x14ac:dyDescent="0.25">
      <c r="A69" t="str">
        <f>"0.5 pp"</f>
        <v>0.5 pp</v>
      </c>
      <c r="B69" t="s">
        <v>84</v>
      </c>
    </row>
    <row r="70" spans="1:2" x14ac:dyDescent="0.25">
      <c r="A70" t="str">
        <f>"0.6 pp"</f>
        <v>0.6 pp</v>
      </c>
      <c r="B70" t="s">
        <v>85</v>
      </c>
    </row>
    <row r="71" spans="1:2" x14ac:dyDescent="0.25">
      <c r="A71" t="str">
        <f>"&gt;= 0.7 pp"</f>
        <v>&gt;= 0.7 pp</v>
      </c>
      <c r="B71" t="s">
        <v>86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4"/>
  <sheetViews>
    <sheetView zoomScaleNormal="100" workbookViewId="0">
      <pane xSplit="1" ySplit="1" topLeftCell="B177" activePane="bottomRight" state="frozen"/>
      <selection pane="topRight" activeCell="B1" sqref="B1"/>
      <selection pane="bottomLeft" activeCell="A2" sqref="A2"/>
      <selection pane="bottomRight" activeCell="C214" sqref="C214"/>
    </sheetView>
  </sheetViews>
  <sheetFormatPr defaultColWidth="11.42578125" defaultRowHeight="15" x14ac:dyDescent="0.25"/>
  <cols>
    <col min="1" max="1" width="11.85546875" customWidth="1"/>
    <col min="2" max="3" width="16.85546875" customWidth="1"/>
  </cols>
  <sheetData>
    <row r="1" spans="1:6" x14ac:dyDescent="0.25">
      <c r="A1" s="8" t="s">
        <v>105</v>
      </c>
      <c r="B1" s="8" t="s">
        <v>106</v>
      </c>
      <c r="C1" s="8" t="s">
        <v>107</v>
      </c>
      <c r="D1" s="8" t="s">
        <v>108</v>
      </c>
      <c r="E1" s="8" t="s">
        <v>109</v>
      </c>
      <c r="F1" s="8" t="s">
        <v>110</v>
      </c>
    </row>
    <row r="2" spans="1:6" x14ac:dyDescent="0.25">
      <c r="A2" s="7">
        <v>39641</v>
      </c>
      <c r="B2">
        <v>2.4047517544316599</v>
      </c>
      <c r="C2">
        <v>35.391468868088403</v>
      </c>
      <c r="D2">
        <v>6.3624132646713303</v>
      </c>
      <c r="E2">
        <v>2.7800352340979702</v>
      </c>
      <c r="F2">
        <v>42.138829640727899</v>
      </c>
    </row>
    <row r="3" spans="1:6" x14ac:dyDescent="0.25">
      <c r="A3" s="7">
        <v>39676</v>
      </c>
      <c r="B3">
        <v>2.4460188799870299</v>
      </c>
      <c r="C3">
        <v>34.478858360338002</v>
      </c>
      <c r="D3">
        <v>6.6243114745301801</v>
      </c>
      <c r="E3">
        <v>3.23000889314353</v>
      </c>
      <c r="F3">
        <v>45.6592341480276</v>
      </c>
    </row>
    <row r="4" spans="1:6" x14ac:dyDescent="0.25">
      <c r="A4" s="7">
        <v>39704</v>
      </c>
      <c r="B4">
        <v>2.4839028880159399</v>
      </c>
      <c r="C4">
        <v>33.355071848853697</v>
      </c>
      <c r="D4">
        <v>6.9307308767976599</v>
      </c>
      <c r="E4">
        <v>2.7929791294266799</v>
      </c>
      <c r="F4">
        <v>42.175731165956797</v>
      </c>
    </row>
    <row r="5" spans="1:6" x14ac:dyDescent="0.25">
      <c r="A5" s="7">
        <v>39739</v>
      </c>
      <c r="B5">
        <v>2.5352000902366001</v>
      </c>
      <c r="C5">
        <v>31.9348883541678</v>
      </c>
      <c r="D5">
        <v>7.3547826670811798</v>
      </c>
      <c r="E5">
        <v>3.05803906803609</v>
      </c>
      <c r="F5">
        <v>39.486215480518197</v>
      </c>
    </row>
    <row r="6" spans="1:6" x14ac:dyDescent="0.25">
      <c r="A6" s="7">
        <v>39767</v>
      </c>
      <c r="B6">
        <v>2.60838293888325</v>
      </c>
      <c r="C6">
        <v>30.6834632104528</v>
      </c>
      <c r="D6">
        <v>7.8349002551042704</v>
      </c>
      <c r="E6">
        <v>3.2801612051511202</v>
      </c>
      <c r="F6">
        <v>41.2427946464611</v>
      </c>
    </row>
    <row r="7" spans="1:6" x14ac:dyDescent="0.25">
      <c r="A7" s="7">
        <v>39795</v>
      </c>
      <c r="B7">
        <v>2.6698664578986402</v>
      </c>
      <c r="C7">
        <v>28.864620163265499</v>
      </c>
      <c r="D7">
        <v>8.4664972985695606</v>
      </c>
      <c r="E7">
        <v>3.0970338191158602</v>
      </c>
      <c r="F7">
        <v>33.872567520719798</v>
      </c>
    </row>
    <row r="8" spans="1:6" x14ac:dyDescent="0.25">
      <c r="A8" s="7">
        <v>39830</v>
      </c>
      <c r="B8">
        <v>2.71802836923331</v>
      </c>
      <c r="C8">
        <v>28.416573898345799</v>
      </c>
      <c r="D8">
        <v>8.7299280262964096</v>
      </c>
      <c r="E8">
        <v>3.4153900734587399</v>
      </c>
      <c r="F8">
        <v>34.785845166402197</v>
      </c>
    </row>
    <row r="9" spans="1:6" x14ac:dyDescent="0.25">
      <c r="A9" s="7">
        <v>39858</v>
      </c>
      <c r="B9">
        <v>2.7946333891541002</v>
      </c>
      <c r="C9">
        <v>26.4562775816424</v>
      </c>
      <c r="D9">
        <v>9.55400463234872</v>
      </c>
      <c r="E9">
        <v>3.2530153609995298</v>
      </c>
      <c r="F9">
        <v>30.4126602558987</v>
      </c>
    </row>
    <row r="10" spans="1:6" x14ac:dyDescent="0.25">
      <c r="A10" s="7">
        <v>39886</v>
      </c>
      <c r="B10">
        <v>2.8454993617683799</v>
      </c>
      <c r="C10">
        <v>25.466740154936499</v>
      </c>
      <c r="D10">
        <v>10.050421338409</v>
      </c>
      <c r="E10">
        <v>3.3455934169004999</v>
      </c>
      <c r="F10">
        <v>31.566069002896</v>
      </c>
    </row>
    <row r="11" spans="1:6" x14ac:dyDescent="0.25">
      <c r="A11" s="7">
        <v>39921</v>
      </c>
      <c r="B11">
        <v>2.8631660506121102</v>
      </c>
      <c r="C11">
        <v>25.124517000469499</v>
      </c>
      <c r="D11">
        <v>10.230093164148</v>
      </c>
      <c r="E11">
        <v>3.1571785351665</v>
      </c>
      <c r="F11">
        <v>29.651785507316799</v>
      </c>
    </row>
    <row r="12" spans="1:6" x14ac:dyDescent="0.25">
      <c r="A12" s="7">
        <v>39949</v>
      </c>
      <c r="B12">
        <v>2.8650165579954598</v>
      </c>
      <c r="C12">
        <v>25.184639103562201</v>
      </c>
      <c r="D12">
        <v>10.2140881605259</v>
      </c>
      <c r="E12">
        <v>3.0223178661676999</v>
      </c>
      <c r="F12">
        <v>25.5119080773073</v>
      </c>
    </row>
    <row r="13" spans="1:6" x14ac:dyDescent="0.25">
      <c r="A13" s="7">
        <v>39977</v>
      </c>
      <c r="B13">
        <v>2.86079967479386</v>
      </c>
      <c r="C13">
        <v>25.124226035185</v>
      </c>
      <c r="D13">
        <v>10.222608706676199</v>
      </c>
      <c r="E13">
        <v>2.9403976095063902</v>
      </c>
      <c r="F13">
        <v>26.760675674594101</v>
      </c>
    </row>
    <row r="14" spans="1:6" x14ac:dyDescent="0.25">
      <c r="A14" s="7">
        <v>40012</v>
      </c>
      <c r="B14">
        <v>2.85174859308465</v>
      </c>
      <c r="C14">
        <v>24.750638579637499</v>
      </c>
      <c r="D14">
        <v>10.3315288465444</v>
      </c>
      <c r="E14">
        <v>3.0152984194464199</v>
      </c>
      <c r="F14">
        <v>29.388152638254901</v>
      </c>
    </row>
    <row r="15" spans="1:6" x14ac:dyDescent="0.25">
      <c r="A15" s="7">
        <v>40040</v>
      </c>
      <c r="B15">
        <v>2.8223639046972502</v>
      </c>
      <c r="C15">
        <v>25.5882849536709</v>
      </c>
      <c r="D15">
        <v>9.9341761561561395</v>
      </c>
      <c r="E15">
        <v>2.7689692757697602</v>
      </c>
      <c r="F15">
        <v>24.7160924496294</v>
      </c>
    </row>
    <row r="16" spans="1:6" x14ac:dyDescent="0.25">
      <c r="A16" s="7">
        <v>40068</v>
      </c>
      <c r="B16">
        <v>2.83193135825702</v>
      </c>
      <c r="C16">
        <v>25.097651585480399</v>
      </c>
      <c r="D16">
        <v>10.139540443413701</v>
      </c>
      <c r="E16">
        <v>2.69097173095735</v>
      </c>
      <c r="F16">
        <v>23.483577911030199</v>
      </c>
    </row>
    <row r="17" spans="1:6" x14ac:dyDescent="0.25">
      <c r="A17" s="7">
        <v>40103</v>
      </c>
      <c r="B17">
        <v>2.83633973899805</v>
      </c>
      <c r="C17">
        <v>24.8976233554597</v>
      </c>
      <c r="D17">
        <v>10.226954327940399</v>
      </c>
      <c r="E17">
        <v>3.06105413812945</v>
      </c>
      <c r="F17">
        <v>25.649730596426998</v>
      </c>
    </row>
    <row r="18" spans="1:6" x14ac:dyDescent="0.25">
      <c r="A18" s="7">
        <v>40131</v>
      </c>
      <c r="B18">
        <v>2.8187108015028999</v>
      </c>
      <c r="C18">
        <v>25.0319741816012</v>
      </c>
      <c r="D18">
        <v>10.1207952451184</v>
      </c>
      <c r="E18">
        <v>2.6582410704530099</v>
      </c>
      <c r="F18">
        <v>25.0310317070197</v>
      </c>
    </row>
    <row r="19" spans="1:6" x14ac:dyDescent="0.25">
      <c r="A19" s="7">
        <v>40159</v>
      </c>
      <c r="B19">
        <v>2.7877042183205401</v>
      </c>
      <c r="C19">
        <v>25.5550434248835</v>
      </c>
      <c r="D19">
        <v>9.8356879629804101</v>
      </c>
      <c r="E19">
        <v>2.79393005620588</v>
      </c>
      <c r="F19">
        <v>25.7980170289356</v>
      </c>
    </row>
    <row r="20" spans="1:6" x14ac:dyDescent="0.25">
      <c r="A20" s="7">
        <v>40194</v>
      </c>
      <c r="B20">
        <v>2.7732184745839601</v>
      </c>
      <c r="C20">
        <v>26.070101730433599</v>
      </c>
      <c r="D20">
        <v>9.6147685317501494</v>
      </c>
      <c r="E20">
        <v>2.7551809544839498</v>
      </c>
      <c r="F20">
        <v>25.860052565322199</v>
      </c>
    </row>
    <row r="21" spans="1:6" x14ac:dyDescent="0.25">
      <c r="A21" s="7">
        <v>40222</v>
      </c>
      <c r="B21">
        <v>2.7522492118445201</v>
      </c>
      <c r="C21">
        <v>26.1543792305878</v>
      </c>
      <c r="D21">
        <v>9.5211699189535093</v>
      </c>
      <c r="E21">
        <v>2.6269975068560201</v>
      </c>
      <c r="F21">
        <v>23.820388531717299</v>
      </c>
    </row>
    <row r="22" spans="1:6" x14ac:dyDescent="0.25">
      <c r="A22" s="7">
        <v>40250</v>
      </c>
      <c r="B22">
        <v>2.7407322609750202</v>
      </c>
      <c r="C22">
        <v>26.414438371092299</v>
      </c>
      <c r="D22">
        <v>9.4005015287426694</v>
      </c>
      <c r="E22">
        <v>2.5762994879490901</v>
      </c>
      <c r="F22">
        <v>23.148566766755302</v>
      </c>
    </row>
    <row r="23" spans="1:6" x14ac:dyDescent="0.25">
      <c r="A23" s="7">
        <v>40285</v>
      </c>
      <c r="B23">
        <v>2.7375763964262201</v>
      </c>
      <c r="C23">
        <v>27.031614392952498</v>
      </c>
      <c r="D23">
        <v>9.1960054130962607</v>
      </c>
      <c r="E23">
        <v>2.48886318953305</v>
      </c>
      <c r="F23">
        <v>22.294622832872999</v>
      </c>
    </row>
    <row r="24" spans="1:6" x14ac:dyDescent="0.25">
      <c r="A24" s="7">
        <v>40313</v>
      </c>
      <c r="B24">
        <v>2.72082974907967</v>
      </c>
      <c r="C24">
        <v>27.091038243340702</v>
      </c>
      <c r="D24">
        <v>9.1266664328831801</v>
      </c>
      <c r="E24">
        <v>2.67970675055569</v>
      </c>
      <c r="F24">
        <v>27.569805109314501</v>
      </c>
    </row>
    <row r="25" spans="1:6" x14ac:dyDescent="0.25">
      <c r="A25" s="7">
        <v>40341</v>
      </c>
      <c r="B25">
        <v>2.71370253893526</v>
      </c>
      <c r="C25">
        <v>27.409678784670099</v>
      </c>
      <c r="D25">
        <v>9.0086252595048002</v>
      </c>
      <c r="E25">
        <v>2.5809344541940602</v>
      </c>
      <c r="F25">
        <v>26.768271263131702</v>
      </c>
    </row>
    <row r="26" spans="1:6" x14ac:dyDescent="0.25">
      <c r="A26" s="7">
        <v>40376</v>
      </c>
      <c r="B26">
        <v>2.7612501919120001</v>
      </c>
      <c r="C26">
        <v>27.1788374149757</v>
      </c>
      <c r="D26">
        <v>9.2225855453969405</v>
      </c>
      <c r="E26">
        <v>2.6401779196904398</v>
      </c>
      <c r="F26">
        <v>25.136022573299599</v>
      </c>
    </row>
    <row r="27" spans="1:6" x14ac:dyDescent="0.25">
      <c r="A27" s="7">
        <v>40404</v>
      </c>
      <c r="B27">
        <v>2.7424356006858299</v>
      </c>
      <c r="C27">
        <v>26.3925101131864</v>
      </c>
      <c r="D27">
        <v>9.4128735561022499</v>
      </c>
      <c r="E27">
        <v>2.4607348523616701</v>
      </c>
      <c r="F27">
        <v>22.832162572190501</v>
      </c>
    </row>
    <row r="28" spans="1:6" x14ac:dyDescent="0.25">
      <c r="A28" s="7">
        <v>40439</v>
      </c>
      <c r="B28">
        <v>2.72134661645108</v>
      </c>
      <c r="C28">
        <v>26.615868424612302</v>
      </c>
      <c r="D28">
        <v>9.2760904968041498</v>
      </c>
      <c r="E28">
        <v>2.6695206369643398</v>
      </c>
      <c r="F28">
        <v>25.870847549519901</v>
      </c>
    </row>
    <row r="29" spans="1:6" x14ac:dyDescent="0.25">
      <c r="A29" s="7">
        <v>40467</v>
      </c>
      <c r="B29">
        <v>2.70939770323479</v>
      </c>
      <c r="C29">
        <v>26.661469505459401</v>
      </c>
      <c r="D29">
        <v>9.2247793842218506</v>
      </c>
      <c r="E29">
        <v>2.5141031063378598</v>
      </c>
      <c r="F29">
        <v>24.279837418315498</v>
      </c>
    </row>
    <row r="30" spans="1:6" x14ac:dyDescent="0.25">
      <c r="A30" s="7">
        <v>40495</v>
      </c>
      <c r="B30">
        <v>2.6963341460023398</v>
      </c>
      <c r="C30">
        <v>26.830026141204801</v>
      </c>
      <c r="D30">
        <v>9.1319557160947404</v>
      </c>
      <c r="E30">
        <v>2.6659842648673799</v>
      </c>
      <c r="F30">
        <v>21.539943432750501</v>
      </c>
    </row>
    <row r="31" spans="1:6" x14ac:dyDescent="0.25">
      <c r="A31" s="7">
        <v>40523</v>
      </c>
      <c r="B31">
        <v>2.7046306395772199</v>
      </c>
      <c r="C31">
        <v>27.275727591479001</v>
      </c>
      <c r="D31">
        <v>9.0213419690747294</v>
      </c>
      <c r="E31">
        <v>2.6244739316357899</v>
      </c>
      <c r="F31">
        <v>29.537063925991699</v>
      </c>
    </row>
    <row r="32" spans="1:6" x14ac:dyDescent="0.25">
      <c r="A32" s="7">
        <v>40558</v>
      </c>
      <c r="B32">
        <v>2.68366954393086</v>
      </c>
      <c r="C32">
        <v>27.367890889641998</v>
      </c>
      <c r="D32">
        <v>8.93021695117279</v>
      </c>
      <c r="E32">
        <v>2.5844489972709401</v>
      </c>
      <c r="F32">
        <v>27.510101350743302</v>
      </c>
    </row>
    <row r="33" spans="1:6" x14ac:dyDescent="0.25">
      <c r="A33" s="7">
        <v>40586</v>
      </c>
      <c r="B33">
        <v>2.6590255631070199</v>
      </c>
      <c r="C33">
        <v>27.905846397664799</v>
      </c>
      <c r="D33">
        <v>8.6996129626183905</v>
      </c>
      <c r="E33">
        <v>2.3220904777338398</v>
      </c>
      <c r="F33">
        <v>24.610186976142</v>
      </c>
    </row>
    <row r="34" spans="1:6" x14ac:dyDescent="0.25">
      <c r="A34" s="7">
        <v>40614</v>
      </c>
      <c r="B34">
        <v>2.6283949847132999</v>
      </c>
      <c r="C34">
        <v>28.3221189150571</v>
      </c>
      <c r="D34">
        <v>8.4922498968031697</v>
      </c>
      <c r="E34">
        <v>2.3680480700764899</v>
      </c>
      <c r="F34">
        <v>24.690407311058699</v>
      </c>
    </row>
    <row r="35" spans="1:6" x14ac:dyDescent="0.25">
      <c r="A35" s="7">
        <v>40649</v>
      </c>
      <c r="B35">
        <v>2.6211147774959902</v>
      </c>
      <c r="C35">
        <v>28.900468242809399</v>
      </c>
      <c r="D35">
        <v>8.3153018546293698</v>
      </c>
      <c r="E35">
        <v>2.6034383372416299</v>
      </c>
      <c r="F35">
        <v>24.760124209415899</v>
      </c>
    </row>
    <row r="36" spans="1:6" x14ac:dyDescent="0.25">
      <c r="A36" s="7">
        <v>40677</v>
      </c>
      <c r="B36">
        <v>2.6324639569868</v>
      </c>
      <c r="C36">
        <v>28.339924302899501</v>
      </c>
      <c r="D36">
        <v>8.4993896334310701</v>
      </c>
      <c r="E36">
        <v>2.5218085146025699</v>
      </c>
      <c r="F36">
        <v>26.013446743869999</v>
      </c>
    </row>
    <row r="37" spans="1:6" x14ac:dyDescent="0.25">
      <c r="A37" s="7">
        <v>40712</v>
      </c>
      <c r="B37">
        <v>2.6398996607067899</v>
      </c>
      <c r="C37">
        <v>28.2004128872845</v>
      </c>
      <c r="D37">
        <v>8.5598991793574903</v>
      </c>
      <c r="E37">
        <v>2.7938210615761201</v>
      </c>
      <c r="F37">
        <v>27.159941553987402</v>
      </c>
    </row>
    <row r="38" spans="1:6" x14ac:dyDescent="0.25">
      <c r="A38" s="7">
        <v>40740</v>
      </c>
      <c r="B38">
        <v>2.6565273968837899</v>
      </c>
      <c r="C38">
        <v>27.964678066401898</v>
      </c>
      <c r="D38">
        <v>8.6754500898696598</v>
      </c>
      <c r="E38">
        <v>2.4960370704375099</v>
      </c>
      <c r="F38">
        <v>26.5172673633116</v>
      </c>
    </row>
    <row r="39" spans="1:6" x14ac:dyDescent="0.25">
      <c r="A39" s="7">
        <v>40768</v>
      </c>
      <c r="B39">
        <v>2.6521498196498601</v>
      </c>
      <c r="C39">
        <v>27.5221836228882</v>
      </c>
      <c r="D39">
        <v>8.78942305287514</v>
      </c>
      <c r="E39">
        <v>2.4530300457199399</v>
      </c>
      <c r="F39">
        <v>24.763637277645898</v>
      </c>
    </row>
    <row r="40" spans="1:6" x14ac:dyDescent="0.25">
      <c r="A40" s="7">
        <v>40803</v>
      </c>
      <c r="B40">
        <v>2.6595661353166702</v>
      </c>
      <c r="C40">
        <v>27.540877408178201</v>
      </c>
      <c r="D40">
        <v>8.8063810436636398</v>
      </c>
      <c r="E40">
        <v>2.55482629853124</v>
      </c>
      <c r="F40">
        <v>25.0753826189516</v>
      </c>
    </row>
    <row r="41" spans="1:6" x14ac:dyDescent="0.25">
      <c r="A41" s="7">
        <v>40831</v>
      </c>
      <c r="B41">
        <v>2.6404838603531098</v>
      </c>
      <c r="C41">
        <v>27.766525564540899</v>
      </c>
      <c r="D41">
        <v>8.6837999207885392</v>
      </c>
      <c r="E41">
        <v>2.5450333327351</v>
      </c>
      <c r="F41">
        <v>28.404468468595098</v>
      </c>
    </row>
    <row r="42" spans="1:6" x14ac:dyDescent="0.25">
      <c r="A42" s="7">
        <v>40859</v>
      </c>
      <c r="B42">
        <v>2.61498147126373</v>
      </c>
      <c r="C42">
        <v>28.799485937858201</v>
      </c>
      <c r="D42">
        <v>8.3241311629061805</v>
      </c>
      <c r="E42">
        <v>2.4001448471716502</v>
      </c>
      <c r="F42">
        <v>27.389495775092598</v>
      </c>
    </row>
    <row r="43" spans="1:6" x14ac:dyDescent="0.25">
      <c r="A43" s="7">
        <v>40887</v>
      </c>
      <c r="B43">
        <v>2.5860501586643201</v>
      </c>
      <c r="C43">
        <v>29.566027971766999</v>
      </c>
      <c r="D43">
        <v>8.04318199331777</v>
      </c>
      <c r="E43">
        <v>2.5444486384976801</v>
      </c>
      <c r="F43">
        <v>28.6678216237495</v>
      </c>
    </row>
    <row r="44" spans="1:6" x14ac:dyDescent="0.25">
      <c r="A44" s="7">
        <v>40922</v>
      </c>
      <c r="B44">
        <v>2.5842873163794802</v>
      </c>
      <c r="C44">
        <v>29.486372642549501</v>
      </c>
      <c r="D44">
        <v>8.0581045718704303</v>
      </c>
      <c r="E44">
        <v>2.3027087777579198</v>
      </c>
      <c r="F44">
        <v>27.680330110900901</v>
      </c>
    </row>
    <row r="45" spans="1:6" x14ac:dyDescent="0.25">
      <c r="A45" s="7">
        <v>40957</v>
      </c>
      <c r="B45">
        <v>2.5449352198155002</v>
      </c>
      <c r="C45">
        <v>30.694618398538999</v>
      </c>
      <c r="D45">
        <v>7.6563459576972699</v>
      </c>
      <c r="E45">
        <v>2.4186532553757498</v>
      </c>
      <c r="F45">
        <v>26.8319289546669</v>
      </c>
    </row>
    <row r="46" spans="1:6" x14ac:dyDescent="0.25">
      <c r="A46" s="7">
        <v>40985</v>
      </c>
      <c r="B46">
        <v>2.55145336296613</v>
      </c>
      <c r="C46">
        <v>30.6002867756821</v>
      </c>
      <c r="D46">
        <v>7.6962878940754198</v>
      </c>
      <c r="E46">
        <v>2.5467057762563701</v>
      </c>
      <c r="F46">
        <v>29.1647362894116</v>
      </c>
    </row>
    <row r="47" spans="1:6" x14ac:dyDescent="0.25">
      <c r="A47" s="7">
        <v>41013</v>
      </c>
      <c r="B47">
        <v>2.53868536638603</v>
      </c>
      <c r="C47">
        <v>30.871764744346699</v>
      </c>
      <c r="D47">
        <v>7.5984769973826403</v>
      </c>
      <c r="E47">
        <v>2.4707529605966001</v>
      </c>
      <c r="F47">
        <v>28.063701880289901</v>
      </c>
    </row>
    <row r="48" spans="1:6" x14ac:dyDescent="0.25">
      <c r="A48" s="7">
        <v>41041</v>
      </c>
      <c r="B48">
        <v>2.5458875645146199</v>
      </c>
      <c r="C48">
        <v>30.319692339298498</v>
      </c>
      <c r="D48">
        <v>7.7463643482500704</v>
      </c>
      <c r="E48">
        <v>2.3518201988946998</v>
      </c>
      <c r="F48">
        <v>26.500890981339701</v>
      </c>
    </row>
    <row r="49" spans="1:6" x14ac:dyDescent="0.25">
      <c r="A49" s="7">
        <v>41076</v>
      </c>
      <c r="B49">
        <v>2.5594552978206</v>
      </c>
      <c r="C49">
        <v>30.214427127533</v>
      </c>
      <c r="D49">
        <v>7.8094357714563198</v>
      </c>
      <c r="E49">
        <v>2.5629485671503498</v>
      </c>
      <c r="F49">
        <v>28.657894231372602</v>
      </c>
    </row>
    <row r="50" spans="1:6" x14ac:dyDescent="0.25">
      <c r="A50" s="7">
        <v>41104</v>
      </c>
      <c r="B50">
        <v>2.5570784410474001</v>
      </c>
      <c r="C50">
        <v>30.1902381925205</v>
      </c>
      <c r="D50">
        <v>7.8085128917898796</v>
      </c>
      <c r="E50">
        <v>2.49803530448622</v>
      </c>
      <c r="F50">
        <v>28.253931534361499</v>
      </c>
    </row>
    <row r="51" spans="1:6" x14ac:dyDescent="0.25">
      <c r="A51" s="7">
        <v>41139</v>
      </c>
      <c r="B51">
        <v>2.5497168049615002</v>
      </c>
      <c r="C51">
        <v>30.2749550412288</v>
      </c>
      <c r="D51">
        <v>7.76768406675611</v>
      </c>
      <c r="E51">
        <v>2.6555043715011299</v>
      </c>
      <c r="F51">
        <v>31.442070845325201</v>
      </c>
    </row>
    <row r="52" spans="1:6" x14ac:dyDescent="0.25">
      <c r="A52" s="7">
        <v>41167</v>
      </c>
      <c r="B52">
        <v>2.5534305682138001</v>
      </c>
      <c r="C52">
        <v>30.198964933505401</v>
      </c>
      <c r="D52">
        <v>7.7961643082863104</v>
      </c>
      <c r="E52">
        <v>2.3744074844670902</v>
      </c>
      <c r="F52">
        <v>30.7368340548907</v>
      </c>
    </row>
    <row r="53" spans="1:6" x14ac:dyDescent="0.25">
      <c r="A53" s="7">
        <v>41195</v>
      </c>
      <c r="B53">
        <v>2.5299512583946302</v>
      </c>
      <c r="C53">
        <v>31.189149008790299</v>
      </c>
      <c r="D53">
        <v>7.5030212501154603</v>
      </c>
      <c r="E53">
        <v>2.43638690101514</v>
      </c>
      <c r="F53">
        <v>28.975879055250701</v>
      </c>
    </row>
    <row r="54" spans="1:6" x14ac:dyDescent="0.25">
      <c r="A54" s="7">
        <v>41223</v>
      </c>
      <c r="B54">
        <v>2.5646141083258098</v>
      </c>
      <c r="C54">
        <v>31.053809759215</v>
      </c>
      <c r="D54">
        <v>7.6285971003000999</v>
      </c>
      <c r="E54">
        <v>2.4672249786845</v>
      </c>
      <c r="F54">
        <v>30.176962020229102</v>
      </c>
    </row>
    <row r="55" spans="1:6" x14ac:dyDescent="0.25">
      <c r="A55" s="7">
        <v>41251</v>
      </c>
      <c r="B55">
        <v>2.4929566341414402</v>
      </c>
      <c r="C55">
        <v>32.1378017310196</v>
      </c>
      <c r="D55">
        <v>7.19867756823189</v>
      </c>
      <c r="E55">
        <v>2.53783817587692</v>
      </c>
      <c r="F55">
        <v>27.693453696624101</v>
      </c>
    </row>
    <row r="56" spans="1:6" x14ac:dyDescent="0.25">
      <c r="A56" s="7">
        <v>41286</v>
      </c>
      <c r="B56">
        <v>2.4896909994738601</v>
      </c>
      <c r="C56">
        <v>31.961884357145198</v>
      </c>
      <c r="D56">
        <v>7.2266390540992402</v>
      </c>
      <c r="E56">
        <v>2.57894444373086</v>
      </c>
      <c r="F56">
        <v>28.5223991223633</v>
      </c>
    </row>
    <row r="57" spans="1:6" x14ac:dyDescent="0.25">
      <c r="A57" s="7">
        <v>41321</v>
      </c>
      <c r="B57">
        <v>2.4824387790733602</v>
      </c>
      <c r="C57">
        <v>32.0615465617133</v>
      </c>
      <c r="D57">
        <v>7.1863126231190702</v>
      </c>
      <c r="E57">
        <v>2.6246262603583101</v>
      </c>
      <c r="F57">
        <v>34.832246431210898</v>
      </c>
    </row>
    <row r="58" spans="1:6" x14ac:dyDescent="0.25">
      <c r="A58" s="7">
        <v>41349</v>
      </c>
      <c r="B58">
        <v>2.4614299534700699</v>
      </c>
      <c r="C58">
        <v>32.609191890447697</v>
      </c>
      <c r="D58">
        <v>7.01849532188134</v>
      </c>
      <c r="E58">
        <v>2.3248597122069299</v>
      </c>
      <c r="F58">
        <v>30.222751370999301</v>
      </c>
    </row>
    <row r="59" spans="1:6" x14ac:dyDescent="0.25">
      <c r="A59" s="7">
        <v>41377</v>
      </c>
      <c r="B59">
        <v>2.4766705666328099</v>
      </c>
      <c r="C59">
        <v>32.005489431198001</v>
      </c>
      <c r="D59">
        <v>7.1824693313545698</v>
      </c>
      <c r="E59">
        <v>2.2797348990608701</v>
      </c>
      <c r="F59">
        <v>27.5400879220273</v>
      </c>
    </row>
    <row r="60" spans="1:6" x14ac:dyDescent="0.25">
      <c r="A60" s="7">
        <v>41412</v>
      </c>
      <c r="B60">
        <v>2.46131014346133</v>
      </c>
      <c r="C60">
        <v>32.537405281209097</v>
      </c>
      <c r="D60">
        <v>7.03257280616182</v>
      </c>
      <c r="E60">
        <v>2.5119176271944901</v>
      </c>
      <c r="F60">
        <v>31.852005984884801</v>
      </c>
    </row>
    <row r="61" spans="1:6" x14ac:dyDescent="0.25">
      <c r="A61" s="7">
        <v>41440</v>
      </c>
      <c r="B61">
        <v>2.4618803322097702</v>
      </c>
      <c r="C61">
        <v>32.556796820605904</v>
      </c>
      <c r="D61">
        <v>7.0301922641638797</v>
      </c>
      <c r="E61">
        <v>2.4875907182693102</v>
      </c>
      <c r="F61">
        <v>29.899228868791099</v>
      </c>
    </row>
    <row r="62" spans="1:6" x14ac:dyDescent="0.25">
      <c r="A62" s="7">
        <v>41468</v>
      </c>
      <c r="B62">
        <v>2.4602173116034902</v>
      </c>
      <c r="C62">
        <v>32.712607433248998</v>
      </c>
      <c r="D62">
        <v>6.9946537687836496</v>
      </c>
      <c r="E62">
        <v>2.3636974797576</v>
      </c>
      <c r="F62">
        <v>33.058643480796398</v>
      </c>
    </row>
    <row r="63" spans="1:6" x14ac:dyDescent="0.25">
      <c r="A63" s="7">
        <v>41503</v>
      </c>
      <c r="B63">
        <v>2.4576777639344298</v>
      </c>
      <c r="C63">
        <v>32.850569462627803</v>
      </c>
      <c r="D63">
        <v>6.9606337243654703</v>
      </c>
      <c r="E63">
        <v>2.3012644668511499</v>
      </c>
      <c r="F63">
        <v>29.8711650384842</v>
      </c>
    </row>
    <row r="64" spans="1:6" x14ac:dyDescent="0.25">
      <c r="A64" s="7">
        <v>41531</v>
      </c>
      <c r="B64">
        <v>2.4335003669486301</v>
      </c>
      <c r="C64">
        <v>33.254059701022001</v>
      </c>
      <c r="D64">
        <v>6.8189037365227003</v>
      </c>
      <c r="E64">
        <v>2.43237770034498</v>
      </c>
      <c r="F64">
        <v>31.280696807792101</v>
      </c>
    </row>
    <row r="65" spans="1:6" x14ac:dyDescent="0.25">
      <c r="A65" s="7">
        <v>41559</v>
      </c>
      <c r="B65">
        <v>2.4690743827641102</v>
      </c>
      <c r="C65">
        <v>32.532851011541901</v>
      </c>
      <c r="D65">
        <v>7.0541101809381299</v>
      </c>
      <c r="E65">
        <v>2.7598914464631399</v>
      </c>
      <c r="F65">
        <v>36.018979677943598</v>
      </c>
    </row>
    <row r="66" spans="1:6" x14ac:dyDescent="0.25">
      <c r="A66" s="7">
        <v>41587</v>
      </c>
      <c r="B66">
        <v>2.4424890664414698</v>
      </c>
      <c r="C66">
        <v>33.313229646238</v>
      </c>
      <c r="D66">
        <v>6.83104452764176</v>
      </c>
      <c r="E66">
        <v>2.25043870718588</v>
      </c>
      <c r="F66">
        <v>33.1671994630534</v>
      </c>
    </row>
    <row r="67" spans="1:6" x14ac:dyDescent="0.25">
      <c r="A67" s="7">
        <v>41615</v>
      </c>
      <c r="B67">
        <v>2.4404118593993198</v>
      </c>
      <c r="C67">
        <v>33.704242707908797</v>
      </c>
      <c r="D67">
        <v>6.7517919001129796</v>
      </c>
      <c r="E67">
        <v>2.2027106738423101</v>
      </c>
      <c r="F67">
        <v>33.666433813447298</v>
      </c>
    </row>
    <row r="68" spans="1:6" x14ac:dyDescent="0.25">
      <c r="A68" s="7">
        <v>41657</v>
      </c>
      <c r="B68">
        <v>2.4221696239967399</v>
      </c>
      <c r="C68">
        <v>34.308236476647799</v>
      </c>
      <c r="D68">
        <v>6.5944536996399803</v>
      </c>
      <c r="E68">
        <v>2.3370415033488801</v>
      </c>
      <c r="F68">
        <v>34.976200107967003</v>
      </c>
    </row>
    <row r="69" spans="1:6" x14ac:dyDescent="0.25">
      <c r="A69" s="7">
        <v>41685</v>
      </c>
      <c r="B69">
        <v>2.4071156095716599</v>
      </c>
      <c r="C69">
        <v>34.4766514541869</v>
      </c>
      <c r="D69">
        <v>6.5262195301543899</v>
      </c>
      <c r="E69">
        <v>2.1872679304828999</v>
      </c>
      <c r="F69">
        <v>29.537808153169401</v>
      </c>
    </row>
    <row r="70" spans="1:6" x14ac:dyDescent="0.25">
      <c r="A70" s="7">
        <v>41713</v>
      </c>
      <c r="B70">
        <v>2.3973167929637298</v>
      </c>
      <c r="C70">
        <v>34.820226595906</v>
      </c>
      <c r="D70">
        <v>6.4413622573505798</v>
      </c>
      <c r="E70">
        <v>2.2370420065448098</v>
      </c>
      <c r="F70">
        <v>31.4320339282778</v>
      </c>
    </row>
    <row r="71" spans="1:6" x14ac:dyDescent="0.25">
      <c r="A71" s="7">
        <v>41741</v>
      </c>
      <c r="B71">
        <v>2.3766563888296899</v>
      </c>
      <c r="C71">
        <v>35.2993410748063</v>
      </c>
      <c r="D71">
        <v>6.3081445716827602</v>
      </c>
      <c r="E71">
        <v>2.38157621759269</v>
      </c>
      <c r="F71">
        <v>40.978657092084497</v>
      </c>
    </row>
    <row r="72" spans="1:6" x14ac:dyDescent="0.25">
      <c r="A72" s="7">
        <v>41776</v>
      </c>
      <c r="B72">
        <v>2.3848224637082298</v>
      </c>
      <c r="C72">
        <v>35.352938868091499</v>
      </c>
      <c r="D72">
        <v>6.3194592883777103</v>
      </c>
      <c r="E72">
        <v>2.4220073523794601</v>
      </c>
      <c r="F72">
        <v>34.673540139459497</v>
      </c>
    </row>
    <row r="73" spans="1:6" x14ac:dyDescent="0.25">
      <c r="A73" s="7">
        <v>41804</v>
      </c>
      <c r="B73">
        <v>2.3488653086136502</v>
      </c>
      <c r="C73">
        <v>35.909444271323501</v>
      </c>
      <c r="D73">
        <v>6.1394905692472204</v>
      </c>
      <c r="E73">
        <v>2.3201829275050598</v>
      </c>
      <c r="F73">
        <v>39.282397365110903</v>
      </c>
    </row>
    <row r="74" spans="1:6" x14ac:dyDescent="0.25">
      <c r="A74" s="7">
        <v>41832</v>
      </c>
      <c r="B74">
        <v>2.3330552569168601</v>
      </c>
      <c r="C74">
        <v>36.490783359290802</v>
      </c>
      <c r="D74">
        <v>6.0093368921611203</v>
      </c>
      <c r="E74">
        <v>2.4444104777984998</v>
      </c>
      <c r="F74">
        <v>36.139157681509403</v>
      </c>
    </row>
    <row r="75" spans="1:6" x14ac:dyDescent="0.25">
      <c r="A75" s="7">
        <v>41867</v>
      </c>
      <c r="B75">
        <v>2.3208564941298402</v>
      </c>
      <c r="C75">
        <v>36.984075787657098</v>
      </c>
      <c r="D75">
        <v>5.9047461969684498</v>
      </c>
      <c r="E75">
        <v>2.4908643382169</v>
      </c>
      <c r="F75">
        <v>38.163597009132502</v>
      </c>
    </row>
    <row r="76" spans="1:6" x14ac:dyDescent="0.25">
      <c r="A76" s="7">
        <v>41895</v>
      </c>
      <c r="B76">
        <v>2.3038042569736699</v>
      </c>
      <c r="C76">
        <v>37.200431048976299</v>
      </c>
      <c r="D76">
        <v>5.8317905387392299</v>
      </c>
      <c r="E76">
        <v>2.2593179013879601</v>
      </c>
      <c r="F76">
        <v>38.699929742570198</v>
      </c>
    </row>
    <row r="77" spans="1:6" x14ac:dyDescent="0.25">
      <c r="A77" s="7">
        <v>41930</v>
      </c>
      <c r="B77">
        <v>2.2957723225289599</v>
      </c>
      <c r="C77">
        <v>37.7470536583265</v>
      </c>
      <c r="D77">
        <v>5.7332924594946801</v>
      </c>
      <c r="E77">
        <v>2.3909410796341799</v>
      </c>
      <c r="F77">
        <v>41.812972175797803</v>
      </c>
    </row>
    <row r="78" spans="1:6" x14ac:dyDescent="0.25">
      <c r="A78" s="7">
        <v>41958</v>
      </c>
      <c r="B78">
        <v>2.2968998054746099</v>
      </c>
      <c r="C78">
        <v>37.943295279709901</v>
      </c>
      <c r="D78">
        <v>5.7079738321653304</v>
      </c>
      <c r="E78">
        <v>2.3242809771505399</v>
      </c>
      <c r="F78">
        <v>36.831721859061503</v>
      </c>
    </row>
    <row r="79" spans="1:6" x14ac:dyDescent="0.25">
      <c r="A79" s="7">
        <v>41986</v>
      </c>
      <c r="B79">
        <v>2.2794898126432699</v>
      </c>
      <c r="C79">
        <v>38.435023541447997</v>
      </c>
      <c r="D79">
        <v>5.5987156049704101</v>
      </c>
      <c r="E79">
        <v>2.2892033177678899</v>
      </c>
      <c r="F79">
        <v>42.079655791381299</v>
      </c>
    </row>
    <row r="80" spans="1:6" x14ac:dyDescent="0.25">
      <c r="A80" s="7">
        <v>42021</v>
      </c>
      <c r="B80">
        <v>2.2739843339215602</v>
      </c>
      <c r="C80">
        <v>39.373175622249398</v>
      </c>
      <c r="D80">
        <v>5.4601186162866204</v>
      </c>
      <c r="E80">
        <v>2.2037818012792201</v>
      </c>
      <c r="F80">
        <v>35.549240540528203</v>
      </c>
    </row>
    <row r="81" spans="1:6" x14ac:dyDescent="0.25">
      <c r="A81" s="7">
        <v>42049</v>
      </c>
      <c r="B81">
        <v>2.2595793958505399</v>
      </c>
      <c r="C81">
        <v>39.273588623822</v>
      </c>
      <c r="D81">
        <v>5.44042148381331</v>
      </c>
      <c r="E81">
        <v>2.31141040965008</v>
      </c>
      <c r="F81">
        <v>42.232907494481097</v>
      </c>
    </row>
    <row r="82" spans="1:6" x14ac:dyDescent="0.25">
      <c r="A82" s="7">
        <v>42077</v>
      </c>
      <c r="B82">
        <v>2.2542835025570902</v>
      </c>
      <c r="C82">
        <v>39.6527021547017</v>
      </c>
      <c r="D82">
        <v>5.3792547166098199</v>
      </c>
      <c r="E82">
        <v>2.3387126334017698</v>
      </c>
      <c r="F82">
        <v>41.470172697401701</v>
      </c>
    </row>
    <row r="83" spans="1:6" x14ac:dyDescent="0.25">
      <c r="A83" s="7">
        <v>42112</v>
      </c>
      <c r="B83">
        <v>2.2631660375559401</v>
      </c>
      <c r="C83">
        <v>39.2635896666118</v>
      </c>
      <c r="D83">
        <v>5.4498985032168203</v>
      </c>
      <c r="E83">
        <v>2.6290574486209999</v>
      </c>
      <c r="F83">
        <v>45.553406962572701</v>
      </c>
    </row>
    <row r="84" spans="1:6" x14ac:dyDescent="0.25">
      <c r="A84" s="7">
        <v>42140</v>
      </c>
      <c r="B84">
        <v>2.2433935226569699</v>
      </c>
      <c r="C84">
        <v>39.857078814217203</v>
      </c>
      <c r="D84">
        <v>5.3286659225722302</v>
      </c>
      <c r="E84">
        <v>2.27344648073964</v>
      </c>
      <c r="F84">
        <v>35.957974358245501</v>
      </c>
    </row>
    <row r="85" spans="1:6" x14ac:dyDescent="0.25">
      <c r="A85" s="7">
        <v>42168</v>
      </c>
      <c r="B85">
        <v>2.2237628200373298</v>
      </c>
      <c r="C85">
        <v>40.039016274888198</v>
      </c>
      <c r="D85">
        <v>5.2617524631841803</v>
      </c>
      <c r="E85">
        <v>2.2679755088834801</v>
      </c>
      <c r="F85">
        <v>46.147142048687002</v>
      </c>
    </row>
    <row r="86" spans="1:6" x14ac:dyDescent="0.25">
      <c r="A86" s="7">
        <v>42203</v>
      </c>
      <c r="B86">
        <v>2.2338133702307599</v>
      </c>
      <c r="C86">
        <v>40.030793543410802</v>
      </c>
      <c r="D86">
        <v>5.2853049711193698</v>
      </c>
      <c r="E86">
        <v>2.5108082424949401</v>
      </c>
      <c r="F86">
        <v>46.482052842630999</v>
      </c>
    </row>
    <row r="87" spans="1:6" x14ac:dyDescent="0.25">
      <c r="A87" s="7">
        <v>42231</v>
      </c>
      <c r="B87">
        <v>2.2177733032008602</v>
      </c>
      <c r="C87">
        <v>41.114918512701799</v>
      </c>
      <c r="D87">
        <v>5.1180141603549396</v>
      </c>
      <c r="E87">
        <v>1.93320930795823</v>
      </c>
      <c r="F87">
        <v>37.960189972045903</v>
      </c>
    </row>
    <row r="88" spans="1:6" x14ac:dyDescent="0.25">
      <c r="A88" s="7">
        <v>42259</v>
      </c>
      <c r="B88">
        <v>2.2034244678340298</v>
      </c>
      <c r="C88">
        <v>41.450164771880402</v>
      </c>
      <c r="D88">
        <v>5.0475218789785901</v>
      </c>
      <c r="E88">
        <v>2.2863466789298399</v>
      </c>
      <c r="F88">
        <v>43.6582406456386</v>
      </c>
    </row>
    <row r="89" spans="1:6" x14ac:dyDescent="0.25">
      <c r="A89" s="7">
        <v>42294</v>
      </c>
      <c r="B89">
        <v>2.2143904007606801</v>
      </c>
      <c r="C89">
        <v>41.078437204292598</v>
      </c>
      <c r="D89">
        <v>5.1149128464461997</v>
      </c>
      <c r="E89">
        <v>2.25110510217857</v>
      </c>
      <c r="F89">
        <v>42.478291555124102</v>
      </c>
    </row>
    <row r="90" spans="1:6" x14ac:dyDescent="0.25">
      <c r="A90" s="7">
        <v>42322</v>
      </c>
      <c r="B90">
        <v>2.21183712989653</v>
      </c>
      <c r="C90">
        <v>41.155359477123</v>
      </c>
      <c r="D90">
        <v>5.1002538853030703</v>
      </c>
      <c r="E90">
        <v>2.2491553319552402</v>
      </c>
      <c r="F90">
        <v>41.391779804689499</v>
      </c>
    </row>
    <row r="91" spans="1:6" x14ac:dyDescent="0.25">
      <c r="A91" s="7">
        <v>42350</v>
      </c>
      <c r="B91">
        <v>2.1946206283784999</v>
      </c>
      <c r="C91">
        <v>42.195617638938003</v>
      </c>
      <c r="D91">
        <v>4.9439262190091702</v>
      </c>
      <c r="E91">
        <v>2.2824964755458099</v>
      </c>
      <c r="F91">
        <v>44.547493252786097</v>
      </c>
    </row>
    <row r="92" spans="1:6" x14ac:dyDescent="0.25">
      <c r="A92" s="7">
        <v>42385</v>
      </c>
      <c r="B92">
        <v>2.2199118408482299</v>
      </c>
      <c r="C92">
        <v>41.812253816886098</v>
      </c>
      <c r="D92">
        <v>5.0415686071491299</v>
      </c>
      <c r="E92">
        <v>2.0525912047455002</v>
      </c>
      <c r="F92">
        <v>43.568053159471603</v>
      </c>
    </row>
    <row r="93" spans="1:6" x14ac:dyDescent="0.25">
      <c r="A93" s="7">
        <v>42413</v>
      </c>
      <c r="B93">
        <v>2.1963990635511599</v>
      </c>
      <c r="C93">
        <v>41.807413115205897</v>
      </c>
      <c r="D93">
        <v>4.9913835979226304</v>
      </c>
      <c r="E93">
        <v>2.0749409565136099</v>
      </c>
      <c r="F93">
        <v>40.061260269012998</v>
      </c>
    </row>
    <row r="94" spans="1:6" x14ac:dyDescent="0.25">
      <c r="A94" s="7">
        <v>42441</v>
      </c>
      <c r="B94">
        <v>2.1899429238222901</v>
      </c>
      <c r="C94">
        <v>42.154771437879198</v>
      </c>
      <c r="D94">
        <v>4.9384531061804502</v>
      </c>
      <c r="E94">
        <v>2.2374746344530299</v>
      </c>
      <c r="F94">
        <v>40.152067741073701</v>
      </c>
    </row>
    <row r="95" spans="1:6" x14ac:dyDescent="0.25">
      <c r="A95" s="7">
        <v>42476</v>
      </c>
      <c r="B95">
        <v>2.1857343018272601</v>
      </c>
      <c r="C95">
        <v>42.0758949503008</v>
      </c>
      <c r="D95">
        <v>4.9382147443706401</v>
      </c>
      <c r="E95">
        <v>2.4777673804621201</v>
      </c>
      <c r="F95">
        <v>45.359138015407403</v>
      </c>
    </row>
    <row r="96" spans="1:6" x14ac:dyDescent="0.25">
      <c r="A96" s="7">
        <v>42504</v>
      </c>
      <c r="B96">
        <v>2.1967568948142899</v>
      </c>
      <c r="C96">
        <v>41.811754620228299</v>
      </c>
      <c r="D96">
        <v>4.9916637013806104</v>
      </c>
      <c r="E96">
        <v>2.1929470637644899</v>
      </c>
      <c r="F96">
        <v>47.320497966479103</v>
      </c>
    </row>
    <row r="97" spans="1:6" x14ac:dyDescent="0.25">
      <c r="A97" s="7">
        <v>42539</v>
      </c>
      <c r="B97">
        <v>2.1846993993009698</v>
      </c>
      <c r="C97">
        <v>42.034133358414898</v>
      </c>
      <c r="D97">
        <v>4.9406537057895399</v>
      </c>
      <c r="E97">
        <v>2.2588736776132801</v>
      </c>
      <c r="F97">
        <v>43.262626426254002</v>
      </c>
    </row>
    <row r="98" spans="1:6" x14ac:dyDescent="0.25">
      <c r="A98" s="7">
        <v>42567</v>
      </c>
      <c r="B98">
        <v>2.1733498952703099</v>
      </c>
      <c r="C98">
        <v>42.612597130675297</v>
      </c>
      <c r="D98">
        <v>4.85274966723654</v>
      </c>
      <c r="E98">
        <v>2.06030617977714</v>
      </c>
      <c r="F98">
        <v>42.052106414851998</v>
      </c>
    </row>
    <row r="99" spans="1:6" x14ac:dyDescent="0.25">
      <c r="A99" s="7">
        <v>42595</v>
      </c>
      <c r="B99">
        <v>2.1684899362597001</v>
      </c>
      <c r="C99">
        <v>42.907518921022699</v>
      </c>
      <c r="D99">
        <v>4.8107407714943804</v>
      </c>
      <c r="E99">
        <v>2.1064196622028701</v>
      </c>
      <c r="F99">
        <v>39.776027698529901</v>
      </c>
    </row>
    <row r="100" spans="1:6" x14ac:dyDescent="0.25">
      <c r="A100" s="7">
        <v>42630</v>
      </c>
      <c r="B100">
        <v>2.1671875354355299</v>
      </c>
      <c r="C100">
        <v>42.870596770931797</v>
      </c>
      <c r="D100">
        <v>4.8119319562733001</v>
      </c>
      <c r="E100">
        <v>2.4690095503220402</v>
      </c>
      <c r="F100">
        <v>45.531248560697797</v>
      </c>
    </row>
    <row r="101" spans="1:6" x14ac:dyDescent="0.25">
      <c r="A101" s="7">
        <v>42658</v>
      </c>
      <c r="B101">
        <v>2.16347394875342</v>
      </c>
      <c r="C101">
        <v>43.134795827395699</v>
      </c>
      <c r="D101">
        <v>4.7760631022877398</v>
      </c>
      <c r="E101">
        <v>2.3313118604690501</v>
      </c>
      <c r="F101">
        <v>46.660240375618898</v>
      </c>
    </row>
    <row r="102" spans="1:6" x14ac:dyDescent="0.25">
      <c r="A102" s="7">
        <v>42686</v>
      </c>
      <c r="B102">
        <v>2.1363241013376801</v>
      </c>
      <c r="C102">
        <v>44.016015125251599</v>
      </c>
      <c r="D102">
        <v>4.6288533520461304</v>
      </c>
      <c r="E102">
        <v>2.3301389046133298</v>
      </c>
      <c r="F102">
        <v>49.436978123949999</v>
      </c>
    </row>
    <row r="103" spans="1:6" x14ac:dyDescent="0.25">
      <c r="A103" s="7">
        <v>42714</v>
      </c>
      <c r="B103">
        <v>2.1577672623352</v>
      </c>
      <c r="C103">
        <v>43.538774932579202</v>
      </c>
      <c r="D103">
        <v>4.7219486610856602</v>
      </c>
      <c r="E103">
        <v>2.2301228508984901</v>
      </c>
      <c r="F103">
        <v>45.533927015640003</v>
      </c>
    </row>
    <row r="104" spans="1:6" x14ac:dyDescent="0.25">
      <c r="A104" s="7">
        <v>42749</v>
      </c>
      <c r="B104">
        <v>2.1442032446760799</v>
      </c>
      <c r="C104">
        <v>43.9330019542926</v>
      </c>
      <c r="D104">
        <v>4.6535010867457496</v>
      </c>
      <c r="E104">
        <v>2.32811877253013</v>
      </c>
      <c r="F104">
        <v>47.9508033744399</v>
      </c>
    </row>
    <row r="105" spans="1:6" x14ac:dyDescent="0.25">
      <c r="A105" s="7">
        <v>42784</v>
      </c>
      <c r="B105">
        <v>2.1315624765922299</v>
      </c>
      <c r="C105">
        <v>44.427948205992799</v>
      </c>
      <c r="D105">
        <v>4.5781462161919002</v>
      </c>
      <c r="E105">
        <v>2.4382074044990798</v>
      </c>
      <c r="F105">
        <v>51.408033434133401</v>
      </c>
    </row>
    <row r="106" spans="1:6" x14ac:dyDescent="0.25">
      <c r="A106" s="7">
        <v>42812</v>
      </c>
      <c r="B106">
        <v>2.1239680059708501</v>
      </c>
      <c r="C106">
        <v>45.107191222907097</v>
      </c>
      <c r="D106">
        <v>4.4969635313804099</v>
      </c>
      <c r="E106">
        <v>2.2602922291891701</v>
      </c>
      <c r="F106">
        <v>52.303336807727803</v>
      </c>
    </row>
    <row r="107" spans="1:6" x14ac:dyDescent="0.25">
      <c r="A107" s="7">
        <v>42840</v>
      </c>
      <c r="B107">
        <v>2.1093549834506802</v>
      </c>
      <c r="C107">
        <v>45.4426979555139</v>
      </c>
      <c r="D107">
        <v>4.43588626164708</v>
      </c>
      <c r="E107">
        <v>2.2063028347273299</v>
      </c>
      <c r="F107">
        <v>47.623593214367403</v>
      </c>
    </row>
    <row r="108" spans="1:6" x14ac:dyDescent="0.25">
      <c r="A108" s="7">
        <v>42868</v>
      </c>
      <c r="B108">
        <v>2.0991382335752902</v>
      </c>
      <c r="C108">
        <v>45.846874664675198</v>
      </c>
      <c r="D108">
        <v>4.3781288718000804</v>
      </c>
      <c r="E108">
        <v>1.9929901042212901</v>
      </c>
      <c r="F108">
        <v>44.441975424822502</v>
      </c>
    </row>
    <row r="109" spans="1:6" x14ac:dyDescent="0.25">
      <c r="A109" s="7">
        <v>42903</v>
      </c>
      <c r="B109">
        <v>2.1021045002531</v>
      </c>
      <c r="C109">
        <v>46.188173294389301</v>
      </c>
      <c r="D109">
        <v>4.3530594485134904</v>
      </c>
      <c r="E109">
        <v>2.24543129961768</v>
      </c>
      <c r="F109">
        <v>51.544580419094899</v>
      </c>
    </row>
    <row r="110" spans="1:6" x14ac:dyDescent="0.25">
      <c r="A110" s="7">
        <v>42931</v>
      </c>
      <c r="B110">
        <v>2.1019518551349501</v>
      </c>
      <c r="C110">
        <v>46.371266081033902</v>
      </c>
      <c r="D110">
        <v>4.3363158969616302</v>
      </c>
      <c r="E110">
        <v>1.9195272742624101</v>
      </c>
      <c r="F110">
        <v>42.686219662870897</v>
      </c>
    </row>
    <row r="111" spans="1:6" x14ac:dyDescent="0.25">
      <c r="A111" s="7">
        <v>42959</v>
      </c>
      <c r="B111">
        <v>2.10052453050687</v>
      </c>
      <c r="C111">
        <v>46.208793651355101</v>
      </c>
      <c r="D111">
        <v>4.3480732280248304</v>
      </c>
      <c r="E111">
        <v>2.1000398782148899</v>
      </c>
      <c r="F111">
        <v>43.460287305522897</v>
      </c>
    </row>
    <row r="112" spans="1:6" x14ac:dyDescent="0.25">
      <c r="A112" s="7">
        <v>42994</v>
      </c>
      <c r="B112">
        <v>2.10932223417577</v>
      </c>
      <c r="C112">
        <v>45.949100260828502</v>
      </c>
      <c r="D112">
        <v>4.3890792178936699</v>
      </c>
      <c r="E112">
        <v>2.14473972451413</v>
      </c>
      <c r="F112">
        <v>51.068443068421701</v>
      </c>
    </row>
    <row r="113" spans="1:6" x14ac:dyDescent="0.25">
      <c r="A113" s="7">
        <v>43022</v>
      </c>
      <c r="B113">
        <v>2.0767038201274901</v>
      </c>
      <c r="C113">
        <v>47.537679105638702</v>
      </c>
      <c r="D113">
        <v>4.1856891039735098</v>
      </c>
      <c r="E113">
        <v>2.0416755992300701</v>
      </c>
      <c r="F113">
        <v>48.172304077829402</v>
      </c>
    </row>
    <row r="114" spans="1:6" x14ac:dyDescent="0.25">
      <c r="A114" s="7">
        <v>43050</v>
      </c>
      <c r="B114">
        <v>2.0898328290352599</v>
      </c>
      <c r="C114">
        <v>47.581377559793196</v>
      </c>
      <c r="D114">
        <v>4.2073322004355296</v>
      </c>
      <c r="E114">
        <v>2.1606430186436301</v>
      </c>
      <c r="F114">
        <v>48.346214839270402</v>
      </c>
    </row>
    <row r="115" spans="1:6" x14ac:dyDescent="0.25">
      <c r="A115" s="7">
        <v>43078</v>
      </c>
      <c r="B115">
        <v>2.07720758511361</v>
      </c>
      <c r="C115">
        <v>48.044815470021497</v>
      </c>
      <c r="D115">
        <v>4.1443011644375298</v>
      </c>
      <c r="E115">
        <v>2.1616102857982402</v>
      </c>
      <c r="F115">
        <v>51.757009602555797</v>
      </c>
    </row>
    <row r="116" spans="1:6" x14ac:dyDescent="0.25">
      <c r="A116" s="7">
        <v>43113</v>
      </c>
      <c r="B116">
        <v>2.0742818362111</v>
      </c>
      <c r="C116">
        <v>48.038775538445201</v>
      </c>
      <c r="D116">
        <v>4.1392043209483402</v>
      </c>
      <c r="E116">
        <v>2.13148664017316</v>
      </c>
      <c r="F116">
        <v>52.562090527142601</v>
      </c>
    </row>
    <row r="117" spans="1:6" x14ac:dyDescent="0.25">
      <c r="A117" s="7">
        <v>43148</v>
      </c>
      <c r="B117">
        <v>2.0678852765310398</v>
      </c>
      <c r="C117">
        <v>48.560589555626898</v>
      </c>
      <c r="D117">
        <v>4.0844313074538396</v>
      </c>
      <c r="E117">
        <v>2.3899286642648101</v>
      </c>
      <c r="F117">
        <v>55.720230574851399</v>
      </c>
    </row>
    <row r="118" spans="1:6" x14ac:dyDescent="0.25">
      <c r="A118" s="7">
        <v>43176</v>
      </c>
      <c r="B118">
        <v>2.0609994546224599</v>
      </c>
      <c r="C118">
        <v>49.033287217040701</v>
      </c>
      <c r="D118">
        <v>4.0337180316590704</v>
      </c>
      <c r="E118">
        <v>2.2391091023436398</v>
      </c>
      <c r="F118">
        <v>54.9048809998406</v>
      </c>
    </row>
    <row r="119" spans="1:6" x14ac:dyDescent="0.25">
      <c r="A119" s="7">
        <v>43204</v>
      </c>
      <c r="B119">
        <v>2.0629257297635402</v>
      </c>
      <c r="C119">
        <v>48.5154911990955</v>
      </c>
      <c r="D119">
        <v>4.0786680466198497</v>
      </c>
      <c r="E119">
        <v>2.0198618174921799</v>
      </c>
      <c r="F119">
        <v>48.764158013176299</v>
      </c>
    </row>
    <row r="120" spans="1:6" x14ac:dyDescent="0.25">
      <c r="A120" s="7">
        <v>43232</v>
      </c>
      <c r="B120">
        <v>2.0332608603110498</v>
      </c>
      <c r="C120">
        <v>49.823812173897302</v>
      </c>
      <c r="D120">
        <v>3.9208939906225999</v>
      </c>
      <c r="E120">
        <v>1.8995298174861901</v>
      </c>
      <c r="F120">
        <v>50.977338301527602</v>
      </c>
    </row>
    <row r="121" spans="1:6" x14ac:dyDescent="0.25">
      <c r="A121" s="7">
        <v>43267</v>
      </c>
      <c r="B121">
        <v>2.0146734803683599</v>
      </c>
      <c r="C121">
        <v>50.653673833412803</v>
      </c>
      <c r="D121">
        <v>3.8252073268325399</v>
      </c>
      <c r="E121">
        <v>2.1242442691474599</v>
      </c>
      <c r="F121">
        <v>48.497374280108502</v>
      </c>
    </row>
    <row r="122" spans="1:6" x14ac:dyDescent="0.25">
      <c r="A122" s="7">
        <v>43295</v>
      </c>
      <c r="B122">
        <v>2.0073828195899202</v>
      </c>
      <c r="C122">
        <v>50.833980770429299</v>
      </c>
      <c r="D122">
        <v>3.79888534891837</v>
      </c>
      <c r="E122">
        <v>1.85615798186308</v>
      </c>
      <c r="F122">
        <v>49.953547977974999</v>
      </c>
    </row>
    <row r="123" spans="1:6" x14ac:dyDescent="0.25">
      <c r="A123" s="7">
        <v>43330</v>
      </c>
      <c r="B123">
        <v>1.99472335884661</v>
      </c>
      <c r="C123">
        <v>51.453555464816397</v>
      </c>
      <c r="D123">
        <v>3.7320628516918499</v>
      </c>
      <c r="E123">
        <v>2.19084591008497</v>
      </c>
      <c r="F123">
        <v>55.498247055074998</v>
      </c>
    </row>
    <row r="124" spans="1:6" x14ac:dyDescent="0.25">
      <c r="A124" s="7">
        <v>43358</v>
      </c>
      <c r="B124">
        <v>1.9896816156521999</v>
      </c>
      <c r="C124">
        <v>51.812305121643398</v>
      </c>
      <c r="D124">
        <v>3.6981563996278002</v>
      </c>
      <c r="E124">
        <v>1.9683604723519099</v>
      </c>
      <c r="F124">
        <v>51.800969544225403</v>
      </c>
    </row>
    <row r="125" spans="1:6" x14ac:dyDescent="0.25">
      <c r="A125" s="7">
        <v>43386</v>
      </c>
      <c r="B125">
        <v>1.98814927569101</v>
      </c>
      <c r="C125">
        <v>51.851249971325402</v>
      </c>
      <c r="D125">
        <v>3.6927404530821999</v>
      </c>
      <c r="E125">
        <v>1.8928141943771599</v>
      </c>
      <c r="F125">
        <v>46.1719251581317</v>
      </c>
    </row>
    <row r="126" spans="1:6" x14ac:dyDescent="0.25">
      <c r="A126" s="7">
        <v>43414</v>
      </c>
      <c r="B126">
        <v>2.0008122937385999</v>
      </c>
      <c r="C126">
        <v>52.144648126112202</v>
      </c>
      <c r="D126">
        <v>3.6952540032424599</v>
      </c>
      <c r="E126">
        <v>2.07810181947473</v>
      </c>
      <c r="F126">
        <v>54.5354735337311</v>
      </c>
    </row>
    <row r="127" spans="1:6" x14ac:dyDescent="0.25">
      <c r="A127" s="7">
        <v>43442</v>
      </c>
      <c r="B127">
        <v>2.0098871553294102</v>
      </c>
      <c r="C127">
        <v>51.677512865178699</v>
      </c>
      <c r="D127">
        <v>3.7436850258378001</v>
      </c>
      <c r="E127">
        <v>1.96634784208719</v>
      </c>
      <c r="F127">
        <v>45.075331644029703</v>
      </c>
    </row>
    <row r="128" spans="1:6" x14ac:dyDescent="0.25">
      <c r="A128" s="7">
        <v>43477</v>
      </c>
      <c r="B128">
        <v>2.0219768584898898</v>
      </c>
      <c r="C128">
        <v>51.253677615205497</v>
      </c>
      <c r="D128">
        <v>3.7953111575348699</v>
      </c>
      <c r="E128">
        <v>2.2336276043318799</v>
      </c>
      <c r="F128">
        <v>52.876615738005597</v>
      </c>
    </row>
    <row r="129" spans="1:6" x14ac:dyDescent="0.25">
      <c r="A129" s="7">
        <v>43512</v>
      </c>
      <c r="B129">
        <v>2.0135505297640699</v>
      </c>
      <c r="C129">
        <v>51.495669318709801</v>
      </c>
      <c r="D129">
        <v>3.76299735908316</v>
      </c>
      <c r="E129">
        <v>2.2243074163949701</v>
      </c>
      <c r="F129">
        <v>60.8442709537157</v>
      </c>
    </row>
    <row r="130" spans="1:6" x14ac:dyDescent="0.25">
      <c r="A130" s="7">
        <v>43540</v>
      </c>
      <c r="B130">
        <v>2.01929057816238</v>
      </c>
      <c r="C130">
        <v>50.753123087573101</v>
      </c>
      <c r="D130">
        <v>3.82641315394957</v>
      </c>
      <c r="E130">
        <v>2.05694532224482</v>
      </c>
      <c r="F130">
        <v>51.121683456839797</v>
      </c>
    </row>
    <row r="131" spans="1:6" x14ac:dyDescent="0.25">
      <c r="A131" s="7">
        <v>43568</v>
      </c>
      <c r="B131">
        <v>1.98073065824242</v>
      </c>
      <c r="C131">
        <v>52.073455984981599</v>
      </c>
      <c r="D131">
        <v>3.6643427294834998</v>
      </c>
      <c r="E131">
        <v>1.8758906761548899</v>
      </c>
      <c r="F131">
        <v>52.183951042737696</v>
      </c>
    </row>
    <row r="132" spans="1:6" x14ac:dyDescent="0.25">
      <c r="A132" s="7">
        <v>43603</v>
      </c>
      <c r="B132">
        <v>1.9900336023274701</v>
      </c>
      <c r="C132">
        <v>52.3973848408462</v>
      </c>
      <c r="D132">
        <v>3.6589962518753198</v>
      </c>
      <c r="E132">
        <v>2.0199627130878</v>
      </c>
      <c r="F132">
        <v>53.884984386205304</v>
      </c>
    </row>
    <row r="133" spans="1:6" x14ac:dyDescent="0.25">
      <c r="A133" s="7">
        <v>43631</v>
      </c>
      <c r="B133">
        <v>1.9930435003717499</v>
      </c>
      <c r="C133">
        <v>51.720028532443003</v>
      </c>
      <c r="D133">
        <v>3.71053716524376</v>
      </c>
      <c r="E133">
        <v>1.73103126528387</v>
      </c>
      <c r="F133">
        <v>45.993375901304802</v>
      </c>
    </row>
    <row r="134" spans="1:6" x14ac:dyDescent="0.25">
      <c r="A134" s="7">
        <v>43659</v>
      </c>
      <c r="B134">
        <v>1.98592640567465</v>
      </c>
      <c r="C134">
        <v>52.305478295194597</v>
      </c>
      <c r="D134">
        <v>3.6579020502721602</v>
      </c>
      <c r="E134">
        <v>1.96289559154824</v>
      </c>
      <c r="F134">
        <v>49.621787070394198</v>
      </c>
    </row>
    <row r="135" spans="1:6" x14ac:dyDescent="0.25">
      <c r="A135" s="7">
        <v>43694</v>
      </c>
      <c r="B135">
        <v>1.98044561881133</v>
      </c>
      <c r="C135">
        <v>53.022733525152297</v>
      </c>
      <c r="D135">
        <v>3.6006020917950399</v>
      </c>
      <c r="E135">
        <v>2.21792298413185</v>
      </c>
      <c r="F135">
        <v>60.368267460223898</v>
      </c>
    </row>
    <row r="136" spans="1:6" x14ac:dyDescent="0.25">
      <c r="A136" s="7">
        <v>43722</v>
      </c>
      <c r="B136">
        <v>1.9745995447810101</v>
      </c>
      <c r="C136">
        <v>52.588876928537402</v>
      </c>
      <c r="D136">
        <v>3.61890347244753</v>
      </c>
      <c r="E136">
        <v>1.7160474351658499</v>
      </c>
      <c r="F136">
        <v>49.935258302761397</v>
      </c>
    </row>
    <row r="137" spans="1:6" x14ac:dyDescent="0.25">
      <c r="A137" s="7">
        <v>43750</v>
      </c>
      <c r="B137">
        <v>1.9843471681606699</v>
      </c>
      <c r="C137">
        <v>52.681243044757402</v>
      </c>
      <c r="D137">
        <v>3.6299748350503398</v>
      </c>
      <c r="E137">
        <v>1.7460733008985001</v>
      </c>
      <c r="F137">
        <v>45.733126546261403</v>
      </c>
    </row>
    <row r="138" spans="1:6" x14ac:dyDescent="0.25">
      <c r="A138" s="7">
        <v>43778</v>
      </c>
      <c r="B138">
        <v>2.0020132007715801</v>
      </c>
      <c r="C138">
        <v>51.831749450705502</v>
      </c>
      <c r="D138">
        <v>3.7188803125888299</v>
      </c>
      <c r="E138">
        <v>1.9422352355063399</v>
      </c>
      <c r="F138">
        <v>52.578969473602498</v>
      </c>
    </row>
    <row r="139" spans="1:6" x14ac:dyDescent="0.25">
      <c r="A139" s="7">
        <v>43806</v>
      </c>
      <c r="B139">
        <v>2.0111417207259699</v>
      </c>
      <c r="C139">
        <v>52.028651081346297</v>
      </c>
      <c r="D139">
        <v>3.7215940632711799</v>
      </c>
      <c r="E139">
        <v>1.9695550817699901</v>
      </c>
      <c r="F139">
        <v>53.736184568949199</v>
      </c>
    </row>
    <row r="140" spans="1:6" x14ac:dyDescent="0.25">
      <c r="A140" s="7">
        <v>43848</v>
      </c>
      <c r="B140">
        <v>2.0072104609097701</v>
      </c>
      <c r="C140">
        <v>52.503588325234503</v>
      </c>
      <c r="D140">
        <v>3.6822253674623702</v>
      </c>
      <c r="E140">
        <v>1.9264905991547701</v>
      </c>
      <c r="F140">
        <v>51.676612218618502</v>
      </c>
    </row>
    <row r="141" spans="1:6" x14ac:dyDescent="0.25">
      <c r="A141" s="7">
        <v>43876</v>
      </c>
      <c r="B141">
        <v>1.99788080403718</v>
      </c>
      <c r="C141">
        <v>52.100879162476403</v>
      </c>
      <c r="D141">
        <v>3.6930251363873099</v>
      </c>
      <c r="E141">
        <v>1.9979636987280001</v>
      </c>
      <c r="F141">
        <v>56.6435719464831</v>
      </c>
    </row>
    <row r="142" spans="1:6" x14ac:dyDescent="0.25">
      <c r="A142" s="7">
        <v>43904</v>
      </c>
      <c r="B142">
        <v>2.11553862101443</v>
      </c>
      <c r="C142">
        <v>51.524464073425499</v>
      </c>
      <c r="D142">
        <v>3.9439569626153701</v>
      </c>
      <c r="E142">
        <v>3.3786208794442398</v>
      </c>
      <c r="F142">
        <v>57.523513841172999</v>
      </c>
    </row>
    <row r="143" spans="1:6" x14ac:dyDescent="0.25">
      <c r="A143" s="7">
        <v>43939</v>
      </c>
      <c r="B143">
        <v>4.0048307095799203</v>
      </c>
      <c r="C143">
        <v>18.305043644590299</v>
      </c>
      <c r="D143">
        <v>17.950933501475902</v>
      </c>
      <c r="E143">
        <v>12.5154983898629</v>
      </c>
      <c r="F143">
        <v>9.7141998108190002</v>
      </c>
    </row>
    <row r="144" spans="1:6" x14ac:dyDescent="0.25">
      <c r="A144" s="7">
        <v>43967</v>
      </c>
      <c r="B144">
        <v>3.8610185344689598</v>
      </c>
      <c r="C144">
        <v>17.9606895946092</v>
      </c>
      <c r="D144">
        <v>17.693475284476101</v>
      </c>
      <c r="E144">
        <v>3.7193551272279999</v>
      </c>
      <c r="F144">
        <v>33.922285373883902</v>
      </c>
    </row>
    <row r="145" spans="1:6" x14ac:dyDescent="0.25">
      <c r="A145" s="7">
        <v>43995</v>
      </c>
      <c r="B145">
        <v>3.3050072574805802</v>
      </c>
      <c r="C145">
        <v>25.887488242330701</v>
      </c>
      <c r="D145">
        <v>11.321427650821899</v>
      </c>
      <c r="E145">
        <v>2.7377488129820899</v>
      </c>
      <c r="F145">
        <v>38.244668304340003</v>
      </c>
    </row>
    <row r="146" spans="1:6" x14ac:dyDescent="0.25">
      <c r="A146" s="7">
        <v>44030</v>
      </c>
      <c r="B146">
        <v>3.2132423955334901</v>
      </c>
      <c r="C146">
        <v>27.401509053565199</v>
      </c>
      <c r="D146">
        <v>10.495732427800201</v>
      </c>
      <c r="E146">
        <v>2.97524921022683</v>
      </c>
      <c r="F146">
        <v>32.849147798362402</v>
      </c>
    </row>
    <row r="147" spans="1:6" x14ac:dyDescent="0.25">
      <c r="A147" s="7">
        <v>44058</v>
      </c>
      <c r="B147">
        <v>3.0558758798190602</v>
      </c>
      <c r="C147">
        <v>30.094434822506599</v>
      </c>
      <c r="D147">
        <v>9.2182420468375206</v>
      </c>
      <c r="E147">
        <v>2.2185000599290201</v>
      </c>
      <c r="F147">
        <v>41.717355153985402</v>
      </c>
    </row>
    <row r="148" spans="1:6" x14ac:dyDescent="0.25">
      <c r="A148" s="7">
        <v>44086</v>
      </c>
      <c r="B148">
        <v>2.9340602258601001</v>
      </c>
      <c r="C148">
        <v>32.028146780043201</v>
      </c>
      <c r="D148">
        <v>8.3920909951842706</v>
      </c>
      <c r="E148">
        <v>2.4009560070505902</v>
      </c>
      <c r="F148">
        <v>33.929681481269498</v>
      </c>
    </row>
    <row r="149" spans="1:6" x14ac:dyDescent="0.25">
      <c r="A149" s="7">
        <v>44121</v>
      </c>
      <c r="B149">
        <v>2.7642180613932998</v>
      </c>
      <c r="C149">
        <v>34.313259143607802</v>
      </c>
      <c r="D149">
        <v>7.4552484952251703</v>
      </c>
      <c r="E149">
        <v>2.3324458902705398</v>
      </c>
      <c r="F149">
        <v>42.649072287227099</v>
      </c>
    </row>
    <row r="150" spans="1:6" x14ac:dyDescent="0.25">
      <c r="A150" s="7">
        <v>44149</v>
      </c>
      <c r="B150">
        <v>2.66763382038395</v>
      </c>
      <c r="C150">
        <v>35.9667498859612</v>
      </c>
      <c r="D150">
        <v>6.9048178447993003</v>
      </c>
      <c r="E150">
        <v>2.3005158835911499</v>
      </c>
      <c r="F150">
        <v>34.972659636091599</v>
      </c>
    </row>
    <row r="151" spans="1:6" x14ac:dyDescent="0.25">
      <c r="A151" s="7">
        <v>44177</v>
      </c>
      <c r="B151">
        <v>2.7192944219972501</v>
      </c>
      <c r="C151">
        <v>34.5775330946189</v>
      </c>
      <c r="D151">
        <v>7.29095368978978</v>
      </c>
      <c r="E151">
        <v>2.6900508796200802</v>
      </c>
      <c r="F151">
        <v>36.943061675747501</v>
      </c>
    </row>
    <row r="152" spans="1:6" x14ac:dyDescent="0.25">
      <c r="A152" s="7">
        <v>44212</v>
      </c>
      <c r="B152">
        <v>2.6922547560529999</v>
      </c>
      <c r="C152">
        <v>35.667790535694301</v>
      </c>
      <c r="D152">
        <v>7.0183826311388797</v>
      </c>
      <c r="E152">
        <v>2.1134364610362701</v>
      </c>
      <c r="F152">
        <v>34.616136482196197</v>
      </c>
    </row>
    <row r="153" spans="1:6" x14ac:dyDescent="0.25">
      <c r="A153" s="7">
        <v>44240</v>
      </c>
      <c r="B153">
        <v>2.60908746526201</v>
      </c>
      <c r="C153">
        <v>36.936723972788201</v>
      </c>
      <c r="D153">
        <v>6.5976328981116703</v>
      </c>
      <c r="E153">
        <v>1.9591434923736299</v>
      </c>
      <c r="F153">
        <v>31.5613713209003</v>
      </c>
    </row>
    <row r="154" spans="1:6" x14ac:dyDescent="0.25">
      <c r="A154" s="7">
        <v>44268</v>
      </c>
      <c r="B154">
        <v>2.5282677745607698</v>
      </c>
      <c r="C154">
        <v>39.269366995726699</v>
      </c>
      <c r="D154">
        <v>6.0488297686117702</v>
      </c>
      <c r="E154">
        <v>1.9406518811604501</v>
      </c>
      <c r="F154">
        <v>32.094259427146</v>
      </c>
    </row>
    <row r="155" spans="1:6" x14ac:dyDescent="0.25">
      <c r="A155" s="7">
        <v>44303</v>
      </c>
      <c r="B155">
        <v>2.4291493311549601</v>
      </c>
      <c r="C155">
        <v>42.139887452831204</v>
      </c>
      <c r="D155">
        <v>5.4503069988439998</v>
      </c>
      <c r="E155">
        <v>2.1795322162346999</v>
      </c>
      <c r="F155">
        <v>34.090612054065403</v>
      </c>
    </row>
    <row r="156" spans="1:6" x14ac:dyDescent="0.25">
      <c r="A156" s="7">
        <v>44331</v>
      </c>
      <c r="B156">
        <v>2.3727885655115402</v>
      </c>
      <c r="C156">
        <v>44.275817049717702</v>
      </c>
      <c r="D156">
        <v>5.0865155222065201</v>
      </c>
      <c r="E156">
        <v>1.8043650486395599</v>
      </c>
      <c r="F156">
        <v>33.970731827820998</v>
      </c>
    </row>
    <row r="157" spans="1:6" x14ac:dyDescent="0.25">
      <c r="A157" s="7">
        <v>44359</v>
      </c>
      <c r="B157">
        <v>2.3057415788053701</v>
      </c>
      <c r="C157">
        <v>46.088735794658497</v>
      </c>
      <c r="D157">
        <v>4.7644725265070704</v>
      </c>
      <c r="E157">
        <v>1.7409409098886099</v>
      </c>
      <c r="F157">
        <v>26.046197130328299</v>
      </c>
    </row>
    <row r="158" spans="1:6" x14ac:dyDescent="0.25">
      <c r="A158" s="7">
        <v>44394</v>
      </c>
      <c r="B158">
        <v>2.2691152847323099</v>
      </c>
      <c r="C158">
        <v>46.876796435587401</v>
      </c>
      <c r="D158">
        <v>4.6170987683480602</v>
      </c>
      <c r="E158">
        <v>2.09949533997733</v>
      </c>
      <c r="F158">
        <v>43.699594106825103</v>
      </c>
    </row>
    <row r="159" spans="1:6" x14ac:dyDescent="0.25">
      <c r="A159" s="7">
        <v>44422</v>
      </c>
      <c r="B159">
        <v>2.2296853385949098</v>
      </c>
      <c r="C159">
        <v>48.150063131268901</v>
      </c>
      <c r="D159">
        <v>4.4257571867963197</v>
      </c>
      <c r="E159">
        <v>1.90158663191348</v>
      </c>
      <c r="F159">
        <v>39.7400134291697</v>
      </c>
    </row>
    <row r="160" spans="1:6" x14ac:dyDescent="0.25">
      <c r="A160" s="7">
        <v>44457</v>
      </c>
      <c r="B160">
        <v>2.21424823589747</v>
      </c>
      <c r="C160">
        <v>47.848365691907297</v>
      </c>
      <c r="D160">
        <v>4.4229576967168303</v>
      </c>
      <c r="E160">
        <v>2.1824784670481598</v>
      </c>
      <c r="F160">
        <v>50.656173959076099</v>
      </c>
    </row>
    <row r="161" spans="1:6" x14ac:dyDescent="0.25">
      <c r="A161" s="7">
        <v>44485</v>
      </c>
      <c r="B161">
        <v>2.1134972005832302</v>
      </c>
      <c r="C161">
        <v>49.892965118602802</v>
      </c>
      <c r="D161">
        <v>4.0639126491853803</v>
      </c>
      <c r="E161">
        <v>1.9252697776277501</v>
      </c>
      <c r="F161">
        <v>44.7708940819522</v>
      </c>
    </row>
    <row r="162" spans="1:6" x14ac:dyDescent="0.25">
      <c r="A162" s="7">
        <v>44513</v>
      </c>
      <c r="B162">
        <v>2.04895964474836</v>
      </c>
      <c r="C162">
        <v>51.893806480926401</v>
      </c>
      <c r="D162">
        <v>3.7983955809287502</v>
      </c>
      <c r="E162">
        <v>1.8646527166593601</v>
      </c>
      <c r="F162">
        <v>49.470923215028698</v>
      </c>
    </row>
    <row r="163" spans="1:6" x14ac:dyDescent="0.25">
      <c r="A163" s="7">
        <v>44541</v>
      </c>
      <c r="B163">
        <v>2.0006995161544001</v>
      </c>
      <c r="C163">
        <v>54.117708653876903</v>
      </c>
      <c r="D163">
        <v>3.5651394638503402</v>
      </c>
      <c r="E163">
        <v>1.88258695142137</v>
      </c>
      <c r="F163">
        <v>49.686497614794398</v>
      </c>
    </row>
    <row r="164" spans="1:6" x14ac:dyDescent="0.25">
      <c r="A164" s="7">
        <v>44576</v>
      </c>
      <c r="B164">
        <v>2.0038751373404899</v>
      </c>
      <c r="C164">
        <v>54.7047209376178</v>
      </c>
      <c r="D164">
        <v>3.5336355967827799</v>
      </c>
      <c r="E164">
        <v>2.3444431631417499</v>
      </c>
      <c r="F164">
        <v>55.526226565011797</v>
      </c>
    </row>
    <row r="165" spans="1:6" x14ac:dyDescent="0.25">
      <c r="A165" s="7">
        <v>44604</v>
      </c>
      <c r="B165">
        <v>1.98832786461727</v>
      </c>
      <c r="C165">
        <v>54.511312916427102</v>
      </c>
      <c r="D165">
        <v>3.5191867366426699</v>
      </c>
      <c r="E165">
        <v>1.98348998593215</v>
      </c>
      <c r="F165">
        <v>52.131980368750298</v>
      </c>
    </row>
    <row r="166" spans="1:6" x14ac:dyDescent="0.25">
      <c r="A166" s="7">
        <v>44632</v>
      </c>
      <c r="B166">
        <v>1.9455739505190199</v>
      </c>
      <c r="C166">
        <v>57.099622633025803</v>
      </c>
      <c r="D166">
        <v>3.2950588076477501</v>
      </c>
      <c r="E166">
        <v>2.2485420880998399</v>
      </c>
      <c r="F166">
        <v>62.526536942696701</v>
      </c>
    </row>
    <row r="167" spans="1:6" x14ac:dyDescent="0.25">
      <c r="A167" s="7">
        <v>44667</v>
      </c>
      <c r="B167">
        <v>1.92299085152977</v>
      </c>
      <c r="C167">
        <v>57.855589871461802</v>
      </c>
      <c r="D167">
        <v>3.2168559846556599</v>
      </c>
      <c r="E167">
        <v>2.2342347828846498</v>
      </c>
      <c r="F167">
        <v>59.099818129735802</v>
      </c>
    </row>
    <row r="168" spans="1:6" x14ac:dyDescent="0.25">
      <c r="A168" s="7">
        <v>44695</v>
      </c>
      <c r="B168">
        <v>1.9223134226622001</v>
      </c>
      <c r="C168">
        <v>56.759499264808703</v>
      </c>
      <c r="D168">
        <v>3.2758248844494799</v>
      </c>
      <c r="E168">
        <v>1.87926047061506</v>
      </c>
      <c r="F168">
        <v>50.233246298328197</v>
      </c>
    </row>
    <row r="169" spans="1:6" x14ac:dyDescent="0.25">
      <c r="A169" s="7">
        <v>44730</v>
      </c>
      <c r="B169">
        <v>1.92667505420084</v>
      </c>
      <c r="C169">
        <v>56.428453256704998</v>
      </c>
      <c r="D169">
        <v>3.3016379364909501</v>
      </c>
      <c r="E169">
        <v>2.21268667407187</v>
      </c>
      <c r="F169">
        <v>58.452455534567399</v>
      </c>
    </row>
    <row r="170" spans="1:6" x14ac:dyDescent="0.25">
      <c r="A170" s="7">
        <v>44758</v>
      </c>
      <c r="B170">
        <v>1.93872671483646</v>
      </c>
      <c r="C170">
        <v>55.9084065880973</v>
      </c>
      <c r="D170">
        <v>3.3514654990485799</v>
      </c>
      <c r="E170">
        <v>2.0164290003549801</v>
      </c>
      <c r="F170">
        <v>57.924484033843697</v>
      </c>
    </row>
    <row r="171" spans="1:6" x14ac:dyDescent="0.25">
      <c r="A171" s="7">
        <v>44786</v>
      </c>
      <c r="B171">
        <v>1.93509611038464</v>
      </c>
      <c r="C171">
        <v>55.3329291908966</v>
      </c>
      <c r="D171">
        <v>3.3790166505729902</v>
      </c>
      <c r="E171">
        <v>2.0400810152089499</v>
      </c>
      <c r="F171">
        <v>53.302279680906501</v>
      </c>
    </row>
    <row r="172" spans="1:6" x14ac:dyDescent="0.25">
      <c r="A172" s="7">
        <v>44821</v>
      </c>
      <c r="B172">
        <v>1.9256719257147901</v>
      </c>
      <c r="C172">
        <v>55.677369135423099</v>
      </c>
      <c r="D172">
        <v>3.3430039286831201</v>
      </c>
      <c r="E172">
        <v>2.1363873768330102</v>
      </c>
      <c r="F172">
        <v>61.018075341378399</v>
      </c>
    </row>
    <row r="173" spans="1:6" x14ac:dyDescent="0.25">
      <c r="A173" s="7">
        <v>44849</v>
      </c>
      <c r="B173">
        <v>1.9257185427189201</v>
      </c>
      <c r="C173">
        <v>55.159687096777397</v>
      </c>
      <c r="D173">
        <v>3.3733990695978302</v>
      </c>
      <c r="E173">
        <v>2.0811849562225802</v>
      </c>
      <c r="F173">
        <v>52.989144235661897</v>
      </c>
    </row>
    <row r="174" spans="1:6" x14ac:dyDescent="0.25">
      <c r="A174" s="7">
        <v>44877</v>
      </c>
      <c r="B174">
        <v>1.9471596830023601</v>
      </c>
      <c r="C174">
        <v>53.813416817754202</v>
      </c>
      <c r="D174">
        <v>3.4920006305457498</v>
      </c>
      <c r="E174">
        <v>2.1677943046031301</v>
      </c>
      <c r="F174">
        <v>58.337884446361301</v>
      </c>
    </row>
    <row r="175" spans="1:6" x14ac:dyDescent="0.25">
      <c r="A175" s="7">
        <v>44905</v>
      </c>
      <c r="B175">
        <v>1.9561635830609101</v>
      </c>
      <c r="C175">
        <v>53.9738304708412</v>
      </c>
      <c r="D175">
        <v>3.4975215287447901</v>
      </c>
      <c r="E175">
        <v>2.1884229670259598</v>
      </c>
      <c r="F175">
        <v>62.212415314311301</v>
      </c>
    </row>
    <row r="176" spans="1:6" x14ac:dyDescent="0.25">
      <c r="A176" s="7">
        <v>44940</v>
      </c>
      <c r="B176">
        <v>1.95042574203579</v>
      </c>
      <c r="C176">
        <v>54.0874863997429</v>
      </c>
      <c r="D176">
        <v>3.48054677180177</v>
      </c>
      <c r="E176">
        <v>1.75675798330476</v>
      </c>
      <c r="F176">
        <v>49.3596137952484</v>
      </c>
    </row>
    <row r="177" spans="1:6" x14ac:dyDescent="0.25">
      <c r="A177" s="7">
        <v>44975</v>
      </c>
      <c r="B177">
        <v>1.95683783350754</v>
      </c>
      <c r="C177">
        <v>54.533289820926697</v>
      </c>
      <c r="D177">
        <v>3.4640350708323102</v>
      </c>
      <c r="E177">
        <v>2.0930086234189802</v>
      </c>
      <c r="F177">
        <v>53.602789827432701</v>
      </c>
    </row>
    <row r="178" spans="1:6" x14ac:dyDescent="0.25">
      <c r="A178" s="7">
        <v>45003</v>
      </c>
      <c r="B178">
        <v>1.98021454244965</v>
      </c>
      <c r="C178">
        <v>53.654497576720097</v>
      </c>
      <c r="D178">
        <v>3.55931480009823</v>
      </c>
      <c r="E178">
        <v>2.17311598265462</v>
      </c>
      <c r="F178">
        <v>61.338769064292002</v>
      </c>
    </row>
    <row r="179" spans="1:6" x14ac:dyDescent="0.25">
      <c r="A179" s="7">
        <v>45031</v>
      </c>
      <c r="B179">
        <v>1.9925068620505499</v>
      </c>
      <c r="C179">
        <v>52.7302031574621</v>
      </c>
      <c r="D179">
        <v>3.6410968340933398</v>
      </c>
      <c r="E179">
        <v>1.7214643261367799</v>
      </c>
      <c r="F179">
        <v>49.680366656298503</v>
      </c>
    </row>
    <row r="180" spans="1:6" x14ac:dyDescent="0.25">
      <c r="A180" s="7">
        <v>45059</v>
      </c>
      <c r="B180">
        <v>1.9882741855274</v>
      </c>
      <c r="C180">
        <v>52.093278904204901</v>
      </c>
      <c r="D180">
        <v>3.6764369215293198</v>
      </c>
      <c r="E180">
        <v>1.8492384361002101</v>
      </c>
      <c r="F180">
        <v>44.626535238644699</v>
      </c>
    </row>
    <row r="181" spans="1:6" x14ac:dyDescent="0.25">
      <c r="A181" s="7">
        <v>45094</v>
      </c>
      <c r="B181">
        <v>2.0085442828609499</v>
      </c>
      <c r="C181">
        <v>51.654437704669299</v>
      </c>
      <c r="D181">
        <v>3.7428860798821701</v>
      </c>
      <c r="E181">
        <v>1.9631575400624801</v>
      </c>
      <c r="F181">
        <v>54.063210077019498</v>
      </c>
    </row>
    <row r="182" spans="1:6" x14ac:dyDescent="0.25">
      <c r="A182" s="7">
        <v>45122</v>
      </c>
      <c r="B182">
        <v>2.0005117502141498</v>
      </c>
      <c r="C182">
        <v>51.5620681056078</v>
      </c>
      <c r="D182">
        <v>3.7349055172455601</v>
      </c>
      <c r="E182">
        <v>1.83016817052655</v>
      </c>
      <c r="F182">
        <v>50.716760513274203</v>
      </c>
    </row>
    <row r="183" spans="1:6" x14ac:dyDescent="0.25">
      <c r="A183" s="7">
        <v>45150</v>
      </c>
      <c r="B183">
        <v>2.0152662859299602</v>
      </c>
      <c r="C183">
        <v>50.389410788851897</v>
      </c>
      <c r="D183">
        <v>3.8455847806373402</v>
      </c>
      <c r="E183">
        <v>1.93886220672929</v>
      </c>
      <c r="F183">
        <v>45.779148523687503</v>
      </c>
    </row>
    <row r="184" spans="1:6" x14ac:dyDescent="0.25">
      <c r="A184" s="7">
        <v>45185</v>
      </c>
      <c r="B184">
        <v>2.00410381222235</v>
      </c>
      <c r="C184">
        <v>50.748759314292599</v>
      </c>
      <c r="D184">
        <v>3.7990427314172499</v>
      </c>
      <c r="E184">
        <v>1.8976962303309</v>
      </c>
      <c r="F184">
        <v>48.830295360208098</v>
      </c>
    </row>
    <row r="185" spans="1:6" x14ac:dyDescent="0.25">
      <c r="A185" s="7">
        <v>45213</v>
      </c>
      <c r="B185">
        <v>1.99412268047365</v>
      </c>
      <c r="C185">
        <v>50.614126637061297</v>
      </c>
      <c r="D185">
        <v>3.7905132870653899</v>
      </c>
      <c r="E185">
        <v>2.0975001099503001</v>
      </c>
      <c r="F185">
        <v>50.059232728389503</v>
      </c>
    </row>
    <row r="186" spans="1:6" x14ac:dyDescent="0.25">
      <c r="A186" s="7">
        <v>45241</v>
      </c>
      <c r="B186">
        <v>2.0169606258876498</v>
      </c>
      <c r="C186">
        <v>49.529502144755803</v>
      </c>
      <c r="D186">
        <v>3.9128982232246301</v>
      </c>
      <c r="E186">
        <v>1.8892248908972</v>
      </c>
      <c r="F186">
        <v>52.186159193336799</v>
      </c>
    </row>
    <row r="187" spans="1:6" x14ac:dyDescent="0.25">
      <c r="A187" s="7">
        <v>45269</v>
      </c>
      <c r="B187">
        <v>2.0027504035233998</v>
      </c>
      <c r="C187">
        <v>50.211985367620898</v>
      </c>
      <c r="D187">
        <v>3.8356038270525801</v>
      </c>
      <c r="E187">
        <v>2.0503070770834699</v>
      </c>
      <c r="F187">
        <v>50.627447972885399</v>
      </c>
    </row>
    <row r="188" spans="1:6" x14ac:dyDescent="0.25">
      <c r="A188" s="7">
        <v>45304</v>
      </c>
      <c r="B188">
        <v>1.9870722922266</v>
      </c>
      <c r="C188">
        <v>51.092394493834398</v>
      </c>
      <c r="D188">
        <v>3.7435799802503298</v>
      </c>
      <c r="E188">
        <v>1.9888319505750101</v>
      </c>
      <c r="F188">
        <v>53.724195210128997</v>
      </c>
    </row>
    <row r="189" spans="1:6" x14ac:dyDescent="0.25">
      <c r="A189" s="7">
        <v>45339</v>
      </c>
      <c r="B189">
        <v>1.98938114018567</v>
      </c>
      <c r="C189">
        <v>51.2170572049735</v>
      </c>
      <c r="D189">
        <v>3.7389857356739702</v>
      </c>
      <c r="E189">
        <v>2.1003720353858899</v>
      </c>
      <c r="F189">
        <v>48.596054982924301</v>
      </c>
    </row>
    <row r="190" spans="1:6" x14ac:dyDescent="0.25">
      <c r="A190" s="7">
        <v>45367</v>
      </c>
      <c r="B190">
        <v>2.0205754180867399</v>
      </c>
      <c r="C190">
        <v>50.302176633141897</v>
      </c>
      <c r="D190">
        <v>3.8617529447006498</v>
      </c>
      <c r="E190">
        <v>1.9760772983664701</v>
      </c>
      <c r="F190">
        <v>48.704847160952497</v>
      </c>
    </row>
    <row r="191" spans="1:6" x14ac:dyDescent="0.25">
      <c r="A191" s="7">
        <v>45395</v>
      </c>
      <c r="B191">
        <v>2.0109445217575201</v>
      </c>
      <c r="C191">
        <v>49.422384399979997</v>
      </c>
      <c r="D191">
        <v>3.9098082195251802</v>
      </c>
      <c r="E191">
        <v>2.1196643458276898</v>
      </c>
      <c r="F191">
        <v>53.135908085033101</v>
      </c>
    </row>
    <row r="192" spans="1:6" x14ac:dyDescent="0.25">
      <c r="A192" s="7">
        <v>45430</v>
      </c>
      <c r="B192">
        <v>2.0208331982594601</v>
      </c>
      <c r="C192">
        <v>49.052920290922799</v>
      </c>
      <c r="D192">
        <v>3.9566960722545801</v>
      </c>
      <c r="E192">
        <v>2.10109057734216</v>
      </c>
      <c r="F192">
        <v>49.424071809740497</v>
      </c>
    </row>
    <row r="193" spans="1:6" x14ac:dyDescent="0.25">
      <c r="A193" s="7">
        <v>45458</v>
      </c>
      <c r="B193">
        <v>2.0418320159914898</v>
      </c>
      <c r="C193">
        <v>47.892481227154498</v>
      </c>
      <c r="D193">
        <v>4.0890359421770102</v>
      </c>
      <c r="E193">
        <v>1.8885110943969401</v>
      </c>
      <c r="F193">
        <v>41.382955363863502</v>
      </c>
    </row>
    <row r="194" spans="1:6" x14ac:dyDescent="0.25">
      <c r="A194" s="7">
        <v>45486</v>
      </c>
      <c r="B194">
        <v>2.0526111038592401</v>
      </c>
      <c r="C194">
        <v>47.628500720896199</v>
      </c>
      <c r="D194">
        <v>4.1315723993850897</v>
      </c>
      <c r="E194">
        <v>2.0972827536666698</v>
      </c>
      <c r="F194">
        <v>45.433971124429704</v>
      </c>
    </row>
    <row r="195" spans="1:6" x14ac:dyDescent="0.25">
      <c r="A195" s="7">
        <v>45521</v>
      </c>
      <c r="B195">
        <v>2.05977695567644</v>
      </c>
      <c r="C195">
        <v>46.819879156966998</v>
      </c>
      <c r="D195">
        <v>4.2139759554152203</v>
      </c>
      <c r="E195">
        <v>2.2473534047530199</v>
      </c>
      <c r="F195">
        <v>51.781912063404697</v>
      </c>
    </row>
    <row r="196" spans="1:6" x14ac:dyDescent="0.25">
      <c r="A196" s="7">
        <v>45549</v>
      </c>
      <c r="B196">
        <v>2.0554935034698198</v>
      </c>
      <c r="C196">
        <v>46.337636205565403</v>
      </c>
      <c r="D196">
        <v>4.2474903273016604</v>
      </c>
      <c r="E196">
        <v>1.95870889634179</v>
      </c>
      <c r="F196">
        <v>48.754869066452102</v>
      </c>
    </row>
    <row r="197" spans="1:6" x14ac:dyDescent="0.25">
      <c r="A197" s="7">
        <v>45577</v>
      </c>
      <c r="B197">
        <v>2.06079658359159</v>
      </c>
      <c r="C197">
        <v>46.915613521233702</v>
      </c>
      <c r="D197">
        <v>4.2077330273509697</v>
      </c>
      <c r="E197">
        <v>1.86969713677436</v>
      </c>
      <c r="F197">
        <v>42.133278053943698</v>
      </c>
    </row>
    <row r="198" spans="1:6" x14ac:dyDescent="0.25">
      <c r="A198" s="7">
        <v>45605</v>
      </c>
      <c r="B198">
        <v>2.04468574003615</v>
      </c>
      <c r="C198">
        <v>47.887931054664897</v>
      </c>
      <c r="D198">
        <v>4.0948900163652899</v>
      </c>
      <c r="E198">
        <v>1.9386235268069101</v>
      </c>
      <c r="F198">
        <v>42.457621797585702</v>
      </c>
    </row>
    <row r="199" spans="1:6" x14ac:dyDescent="0.25">
      <c r="A199" s="7">
        <v>45633</v>
      </c>
      <c r="B199">
        <v>2.0668376739029499</v>
      </c>
      <c r="C199">
        <v>47.025168786238503</v>
      </c>
      <c r="D199">
        <v>4.2101307787878897</v>
      </c>
      <c r="E199">
        <v>1.9595128396592201</v>
      </c>
      <c r="F199">
        <v>47.762179667420703</v>
      </c>
    </row>
    <row r="200" spans="1:6" x14ac:dyDescent="0.25">
      <c r="A200" s="7">
        <v>45675</v>
      </c>
      <c r="B200">
        <v>2.0488619883688002</v>
      </c>
      <c r="C200">
        <v>47.2216295764485</v>
      </c>
      <c r="D200">
        <v>4.1583956711157297</v>
      </c>
      <c r="E200">
        <v>2.0185607882052499</v>
      </c>
      <c r="F200">
        <v>49.783712300042701</v>
      </c>
    </row>
    <row r="201" spans="1:6" x14ac:dyDescent="0.25">
      <c r="A201" s="7">
        <v>45703</v>
      </c>
      <c r="B201">
        <v>2.0457041852912301</v>
      </c>
      <c r="C201">
        <v>47.238893672730001</v>
      </c>
      <c r="D201">
        <v>4.15079816859717</v>
      </c>
      <c r="E201">
        <v>2.0578873333639001</v>
      </c>
      <c r="F201">
        <v>44.561362225675801</v>
      </c>
    </row>
    <row r="202" spans="1:6" x14ac:dyDescent="0.25">
      <c r="A202" s="7">
        <v>45731</v>
      </c>
      <c r="B202">
        <v>2.06031121655688</v>
      </c>
      <c r="C202">
        <v>46.500654777570297</v>
      </c>
      <c r="D202">
        <v>4.2427311203118299</v>
      </c>
      <c r="E202">
        <v>2.10667169363363</v>
      </c>
      <c r="F202">
        <v>48.085508671228197</v>
      </c>
    </row>
    <row r="203" spans="1:6" x14ac:dyDescent="0.25">
      <c r="A203" s="7">
        <v>45759</v>
      </c>
      <c r="B203">
        <v>2.0492841558183401</v>
      </c>
      <c r="C203">
        <v>47.078830171403197</v>
      </c>
      <c r="D203">
        <v>4.1713063566187998</v>
      </c>
      <c r="E203">
        <v>1.9077452351988</v>
      </c>
      <c r="F203">
        <v>43.637251981956801</v>
      </c>
    </row>
    <row r="204" spans="1:6" x14ac:dyDescent="0.25">
      <c r="A204" s="7">
        <v>45794</v>
      </c>
      <c r="B204">
        <v>2.0678115196029201</v>
      </c>
      <c r="C204">
        <v>45.858820035826703</v>
      </c>
      <c r="D204">
        <v>4.3145354732710297</v>
      </c>
      <c r="E204">
        <v>2.2144703593577599</v>
      </c>
      <c r="F204">
        <v>48.642507770749603</v>
      </c>
    </row>
    <row r="205" spans="1:6" x14ac:dyDescent="0.25">
      <c r="A205" s="7">
        <v>45822</v>
      </c>
      <c r="B205">
        <v>2.0835494330027302</v>
      </c>
      <c r="C205">
        <v>45.465964932403097</v>
      </c>
      <c r="D205">
        <v>4.3818521825295402</v>
      </c>
      <c r="E205">
        <v>2.0284282924494401</v>
      </c>
      <c r="F205">
        <v>49.021534683045402</v>
      </c>
    </row>
    <row r="206" spans="1:6" x14ac:dyDescent="0.25">
      <c r="A206" s="7">
        <v>45850</v>
      </c>
      <c r="B206">
        <v>2.0657782769458701</v>
      </c>
      <c r="C206">
        <v>45.445479393184698</v>
      </c>
      <c r="D206">
        <v>4.3479764128504401</v>
      </c>
      <c r="E206">
        <v>2.0116722163937801</v>
      </c>
      <c r="F206">
        <v>42.767766843312998</v>
      </c>
    </row>
    <row r="207" spans="1:6" x14ac:dyDescent="0.25">
      <c r="A207" s="7">
        <v>45885</v>
      </c>
      <c r="B207">
        <v>2.0793761780962501</v>
      </c>
      <c r="C207">
        <v>45.388007829362301</v>
      </c>
      <c r="D207">
        <v>4.3806420378454298</v>
      </c>
      <c r="E207">
        <v>2.2032430784624299</v>
      </c>
      <c r="F207">
        <v>47.795595743623103</v>
      </c>
    </row>
    <row r="208" spans="1:6" x14ac:dyDescent="0.25">
      <c r="A208" s="7">
        <v>45913</v>
      </c>
      <c r="B208">
        <v>2.09353010726129</v>
      </c>
      <c r="C208">
        <v>44.431174599690301</v>
      </c>
      <c r="D208">
        <v>4.4998245995282504</v>
      </c>
      <c r="E208">
        <v>1.89504951238913</v>
      </c>
      <c r="F208">
        <v>38.616475901290798</v>
      </c>
    </row>
    <row r="209" spans="1:6" x14ac:dyDescent="0.25">
      <c r="A209" s="7">
        <v>45948</v>
      </c>
      <c r="B209">
        <v>2.0890382770686702</v>
      </c>
      <c r="C209">
        <v>44.882771681753397</v>
      </c>
      <c r="D209">
        <v>4.4474298071546103</v>
      </c>
    </row>
    <row r="210" spans="1:6" x14ac:dyDescent="0.25">
      <c r="A210" s="7">
        <v>45976</v>
      </c>
      <c r="B210">
        <v>2.09719898993627</v>
      </c>
      <c r="C210">
        <v>44.654419364652099</v>
      </c>
      <c r="D210">
        <v>4.4858318572632703</v>
      </c>
    </row>
    <row r="211" spans="1:6" x14ac:dyDescent="0.25">
      <c r="A211" s="7">
        <v>46004</v>
      </c>
      <c r="B211">
        <v>2.0878630791281201</v>
      </c>
      <c r="C211">
        <v>45.341480582875299</v>
      </c>
      <c r="D211">
        <v>4.4020492756697198</v>
      </c>
      <c r="E211">
        <v>2.0347166386895301</v>
      </c>
      <c r="F211">
        <v>47.316812204368503</v>
      </c>
    </row>
    <row r="212" spans="1:6" x14ac:dyDescent="0.25">
      <c r="A212" s="7">
        <v>46039</v>
      </c>
      <c r="B212">
        <v>2.0766647265134499</v>
      </c>
      <c r="C212">
        <v>45.012272530466703</v>
      </c>
      <c r="D212">
        <v>4.4100904532637601</v>
      </c>
      <c r="E212">
        <v>1.92249537471557</v>
      </c>
      <c r="F212">
        <v>43.520321470846099</v>
      </c>
    </row>
    <row r="213" spans="1:6" x14ac:dyDescent="0.25">
      <c r="A213" s="7">
        <v>46067</v>
      </c>
      <c r="B213">
        <v>2.06020573249539</v>
      </c>
      <c r="C213">
        <v>46.062098913850299</v>
      </c>
      <c r="D213">
        <v>4.2811867545330404</v>
      </c>
      <c r="E213">
        <v>2.0130212080769598</v>
      </c>
      <c r="F213">
        <v>41.180437712357403</v>
      </c>
    </row>
    <row r="214" spans="1:6" x14ac:dyDescent="0.25">
      <c r="A214" s="7">
        <v>46095</v>
      </c>
      <c r="B214">
        <v>2.0678624080294798</v>
      </c>
      <c r="C214">
        <v>44.785936075391497</v>
      </c>
      <c r="D214">
        <v>4.4134359965738597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8" sqref="Q8"/>
    </sheetView>
  </sheetViews>
  <sheetFormatPr defaultColWidth="11.42578125" defaultRowHeight="15" x14ac:dyDescent="0.25"/>
  <cols>
    <col min="2" max="16" width="11.85546875" customWidth="1"/>
  </cols>
  <sheetData>
    <row r="1" spans="1:19" x14ac:dyDescent="0.25">
      <c r="A1" s="10"/>
      <c r="B1" s="37" t="s">
        <v>1</v>
      </c>
      <c r="C1" s="38"/>
      <c r="D1" s="38"/>
      <c r="E1" s="38"/>
      <c r="F1" s="39"/>
      <c r="G1" s="37" t="s">
        <v>2</v>
      </c>
      <c r="H1" s="38"/>
      <c r="I1" s="38"/>
      <c r="J1" s="38"/>
      <c r="K1" s="39"/>
      <c r="L1" s="37" t="s">
        <v>97</v>
      </c>
      <c r="M1" s="38"/>
      <c r="N1" s="38"/>
      <c r="O1" s="38"/>
      <c r="P1" s="39"/>
      <c r="Q1" s="12" t="s">
        <v>89</v>
      </c>
    </row>
    <row r="2" spans="1:19" x14ac:dyDescent="0.25">
      <c r="A2" s="21" t="s">
        <v>105</v>
      </c>
      <c r="B2" s="22" t="s">
        <v>111</v>
      </c>
      <c r="C2" s="22" t="s">
        <v>112</v>
      </c>
      <c r="D2" s="11" t="s">
        <v>113</v>
      </c>
      <c r="E2" s="22" t="s">
        <v>114</v>
      </c>
      <c r="F2" s="21" t="s">
        <v>115</v>
      </c>
      <c r="G2" s="14" t="s">
        <v>116</v>
      </c>
      <c r="H2" s="22" t="s">
        <v>117</v>
      </c>
      <c r="I2" s="11" t="s">
        <v>118</v>
      </c>
      <c r="J2" s="22" t="s">
        <v>119</v>
      </c>
      <c r="K2" s="21" t="s">
        <v>120</v>
      </c>
      <c r="L2" s="22" t="s">
        <v>121</v>
      </c>
      <c r="M2" s="22" t="s">
        <v>122</v>
      </c>
      <c r="N2" s="19" t="s">
        <v>123</v>
      </c>
      <c r="O2" s="22" t="s">
        <v>124</v>
      </c>
      <c r="P2" s="22" t="s">
        <v>125</v>
      </c>
      <c r="Q2" s="13" t="s">
        <v>126</v>
      </c>
    </row>
    <row r="3" spans="1:19" x14ac:dyDescent="0.25">
      <c r="A3" s="7">
        <v>45913</v>
      </c>
      <c r="B3">
        <v>4.18</v>
      </c>
      <c r="C3">
        <v>4.2300000000000004</v>
      </c>
      <c r="D3" s="11">
        <v>4.32</v>
      </c>
      <c r="E3">
        <v>4.41</v>
      </c>
      <c r="F3" s="23">
        <v>4.46</v>
      </c>
      <c r="G3" s="15">
        <v>4.2</v>
      </c>
      <c r="H3" s="1">
        <v>4.25</v>
      </c>
      <c r="I3" s="11">
        <v>4.34</v>
      </c>
      <c r="J3" s="1">
        <v>4.43</v>
      </c>
      <c r="K3" s="9">
        <v>4.4800000000000004</v>
      </c>
      <c r="P3" s="23"/>
      <c r="Q3" s="23">
        <v>4.4400000000000004</v>
      </c>
      <c r="S3" s="1"/>
    </row>
    <row r="4" spans="1:19" x14ac:dyDescent="0.25">
      <c r="A4" s="7">
        <v>45948</v>
      </c>
      <c r="B4">
        <v>4.07</v>
      </c>
      <c r="C4">
        <v>4.16</v>
      </c>
      <c r="D4" s="11">
        <v>4.3499999999999996</v>
      </c>
      <c r="E4">
        <v>4.53</v>
      </c>
      <c r="F4" s="9">
        <v>4.62</v>
      </c>
      <c r="G4" s="16">
        <v>4.08</v>
      </c>
      <c r="H4" s="1">
        <v>4.18</v>
      </c>
      <c r="I4" s="11">
        <v>4.3600000000000003</v>
      </c>
      <c r="J4" s="1">
        <v>4.54</v>
      </c>
      <c r="K4" s="9">
        <v>4.6399999999999997</v>
      </c>
      <c r="L4" s="1">
        <v>4.32</v>
      </c>
      <c r="M4" s="1">
        <v>4.37</v>
      </c>
      <c r="N4" s="1">
        <v>4.46</v>
      </c>
      <c r="O4" s="1">
        <v>4.55</v>
      </c>
      <c r="P4" s="9">
        <v>4.59</v>
      </c>
      <c r="R4" s="20"/>
      <c r="S4" s="1"/>
    </row>
    <row r="5" spans="1:19" x14ac:dyDescent="0.25">
      <c r="A5" s="7">
        <v>45976</v>
      </c>
      <c r="B5">
        <v>4.16</v>
      </c>
      <c r="C5">
        <v>4.26</v>
      </c>
      <c r="D5" s="11">
        <v>4.4400000000000004</v>
      </c>
      <c r="E5">
        <v>4.62</v>
      </c>
      <c r="F5" s="9">
        <v>4.72</v>
      </c>
      <c r="G5" s="16">
        <v>4.16</v>
      </c>
      <c r="H5" s="1">
        <v>4.26</v>
      </c>
      <c r="I5" s="11">
        <v>4.4400000000000004</v>
      </c>
      <c r="J5" s="1">
        <v>4.62</v>
      </c>
      <c r="K5" s="9">
        <v>4.72</v>
      </c>
      <c r="L5" s="1"/>
      <c r="M5" s="1"/>
      <c r="N5" s="1"/>
      <c r="O5" s="1"/>
      <c r="P5" s="9"/>
      <c r="Q5">
        <v>4.54</v>
      </c>
      <c r="R5" s="20"/>
      <c r="S5" s="1"/>
    </row>
    <row r="6" spans="1:19" x14ac:dyDescent="0.25">
      <c r="A6" s="7">
        <v>46004</v>
      </c>
      <c r="B6">
        <v>4.41</v>
      </c>
      <c r="C6">
        <v>4.46</v>
      </c>
      <c r="D6" s="11">
        <v>4.5599999999999996</v>
      </c>
      <c r="E6">
        <v>4.6399999999999997</v>
      </c>
      <c r="F6" s="9">
        <v>4.6900000000000004</v>
      </c>
      <c r="G6">
        <v>4.42</v>
      </c>
      <c r="H6">
        <v>4.47</v>
      </c>
      <c r="I6" s="11">
        <v>4.5599999999999996</v>
      </c>
      <c r="J6">
        <v>4.6500000000000004</v>
      </c>
      <c r="K6" s="17">
        <v>4.7</v>
      </c>
      <c r="P6" s="9"/>
      <c r="Q6" s="18">
        <v>4.38</v>
      </c>
      <c r="S6" s="1"/>
    </row>
    <row r="7" spans="1:19" x14ac:dyDescent="0.25">
      <c r="A7" s="7">
        <v>46039</v>
      </c>
      <c r="B7">
        <v>4.21</v>
      </c>
      <c r="C7">
        <v>4.26</v>
      </c>
      <c r="D7" s="11">
        <v>4.3499999999999996</v>
      </c>
      <c r="E7">
        <v>4.4400000000000004</v>
      </c>
      <c r="F7" s="9">
        <v>4.49</v>
      </c>
      <c r="G7">
        <v>4.22</v>
      </c>
      <c r="H7">
        <v>4.2699999999999996</v>
      </c>
      <c r="I7" s="11">
        <v>4.3600000000000003</v>
      </c>
      <c r="J7">
        <v>4.45</v>
      </c>
      <c r="K7" s="9">
        <v>4.5</v>
      </c>
      <c r="P7" s="9"/>
      <c r="Q7" s="18">
        <v>4.32</v>
      </c>
      <c r="S7" s="1"/>
    </row>
    <row r="8" spans="1:19" x14ac:dyDescent="0.25">
      <c r="A8" s="7">
        <v>46067</v>
      </c>
      <c r="B8">
        <v>4.1399999999999997</v>
      </c>
      <c r="C8">
        <v>4.1900000000000004</v>
      </c>
      <c r="D8" s="11">
        <v>4.28</v>
      </c>
      <c r="E8">
        <v>4.37</v>
      </c>
      <c r="F8" s="9">
        <v>4.42</v>
      </c>
      <c r="G8">
        <v>4.13</v>
      </c>
      <c r="H8">
        <v>4.18</v>
      </c>
      <c r="I8" s="11">
        <v>4.2699999999999996</v>
      </c>
      <c r="J8">
        <v>4.3600000000000003</v>
      </c>
      <c r="K8" s="9">
        <v>4.41</v>
      </c>
      <c r="Q8" s="18">
        <v>4.4400000000000004</v>
      </c>
    </row>
    <row r="9" spans="1:19" x14ac:dyDescent="0.25">
      <c r="A9" s="7">
        <v>46095</v>
      </c>
      <c r="B9">
        <v>4.32</v>
      </c>
      <c r="C9">
        <v>4.37</v>
      </c>
      <c r="D9" s="11">
        <v>4.46</v>
      </c>
      <c r="E9">
        <v>4.55</v>
      </c>
      <c r="F9" s="9">
        <v>4.5999999999999996</v>
      </c>
      <c r="G9">
        <v>4.3499999999999996</v>
      </c>
      <c r="H9" s="43">
        <v>4.4000000000000004</v>
      </c>
      <c r="I9" s="11">
        <v>4.49</v>
      </c>
      <c r="J9">
        <v>4.58</v>
      </c>
      <c r="K9" s="9">
        <v>4.63</v>
      </c>
      <c r="P9" s="9"/>
      <c r="Q9" s="18"/>
    </row>
  </sheetData>
  <mergeCells count="3">
    <mergeCell ref="B1:F1"/>
    <mergeCell ref="G1:K1"/>
    <mergeCell ref="L1:P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25" sqref="F25"/>
    </sheetView>
  </sheetViews>
  <sheetFormatPr defaultColWidth="11.42578125" defaultRowHeight="15" x14ac:dyDescent="0.25"/>
  <cols>
    <col min="3" max="5" width="16.7109375" customWidth="1"/>
  </cols>
  <sheetData>
    <row r="1" spans="1:7" x14ac:dyDescent="0.25">
      <c r="A1" s="11"/>
      <c r="B1" s="11"/>
      <c r="C1" s="38" t="s">
        <v>53</v>
      </c>
      <c r="D1" s="39"/>
      <c r="E1" s="11"/>
    </row>
    <row r="2" spans="1:7" x14ac:dyDescent="0.25">
      <c r="A2" s="25" t="s">
        <v>105</v>
      </c>
      <c r="B2" s="26" t="s">
        <v>127</v>
      </c>
      <c r="C2" s="25" t="s">
        <v>107</v>
      </c>
      <c r="D2" s="26" t="s">
        <v>106</v>
      </c>
      <c r="E2" s="25" t="s">
        <v>128</v>
      </c>
    </row>
    <row r="3" spans="1:7" x14ac:dyDescent="0.25">
      <c r="A3" s="27">
        <v>45913</v>
      </c>
      <c r="B3" s="27" t="s">
        <v>129</v>
      </c>
      <c r="C3" s="32">
        <v>0</v>
      </c>
      <c r="D3" s="29">
        <v>0</v>
      </c>
      <c r="E3" s="28">
        <v>4.32</v>
      </c>
    </row>
    <row r="4" spans="1:7" x14ac:dyDescent="0.25">
      <c r="A4" s="7">
        <v>45913</v>
      </c>
      <c r="B4" t="s">
        <v>130</v>
      </c>
      <c r="C4" s="31">
        <v>0.01</v>
      </c>
      <c r="D4" s="30">
        <v>0</v>
      </c>
      <c r="E4">
        <v>4.34</v>
      </c>
    </row>
    <row r="5" spans="1:7" x14ac:dyDescent="0.25">
      <c r="A5" s="7">
        <v>45948</v>
      </c>
      <c r="B5" t="s">
        <v>129</v>
      </c>
      <c r="C5" s="31">
        <v>0.01</v>
      </c>
      <c r="D5" s="30">
        <v>0.01</v>
      </c>
      <c r="E5">
        <v>4.3499999999999996</v>
      </c>
      <c r="G5" s="4" t="s">
        <v>56</v>
      </c>
    </row>
    <row r="6" spans="1:7" x14ac:dyDescent="0.25">
      <c r="A6" s="7">
        <v>45948</v>
      </c>
      <c r="B6" t="s">
        <v>130</v>
      </c>
      <c r="C6" s="31">
        <v>0.02</v>
      </c>
      <c r="D6" s="30">
        <v>0.01</v>
      </c>
      <c r="E6">
        <v>4.3600000000000003</v>
      </c>
      <c r="G6" s="4" t="s">
        <v>56</v>
      </c>
    </row>
    <row r="7" spans="1:7" x14ac:dyDescent="0.25">
      <c r="A7" s="7">
        <v>45976</v>
      </c>
      <c r="B7" t="s">
        <v>129</v>
      </c>
      <c r="C7" s="31">
        <v>0</v>
      </c>
      <c r="D7" s="30">
        <v>2E-3</v>
      </c>
      <c r="E7" s="24">
        <v>4.4420000000000002</v>
      </c>
      <c r="G7" s="4" t="s">
        <v>88</v>
      </c>
    </row>
    <row r="8" spans="1:7" x14ac:dyDescent="0.25">
      <c r="A8" s="7">
        <v>45976</v>
      </c>
      <c r="B8" t="s">
        <v>130</v>
      </c>
      <c r="C8" s="31">
        <v>-3.0000000000000001E-3</v>
      </c>
      <c r="D8" s="30">
        <v>3.0000000000000001E-3</v>
      </c>
      <c r="E8" s="24">
        <v>4.4400000000000004</v>
      </c>
      <c r="G8" s="4" t="s">
        <v>88</v>
      </c>
    </row>
    <row r="9" spans="1:7" x14ac:dyDescent="0.25">
      <c r="A9" s="7">
        <v>46004</v>
      </c>
      <c r="B9" t="s">
        <v>129</v>
      </c>
      <c r="C9" s="31">
        <v>-7.0000000000000001E-3</v>
      </c>
      <c r="D9" s="30">
        <v>-2E-3</v>
      </c>
      <c r="E9" s="24">
        <v>4.556</v>
      </c>
    </row>
    <row r="10" spans="1:7" x14ac:dyDescent="0.25">
      <c r="A10" s="7">
        <v>46004</v>
      </c>
      <c r="B10" t="s">
        <v>130</v>
      </c>
      <c r="C10" s="31">
        <v>3.0000000000000001E-3</v>
      </c>
      <c r="D10" s="30">
        <v>-4.0000000000000001E-3</v>
      </c>
      <c r="E10" s="24">
        <v>4.5629999999999997</v>
      </c>
    </row>
    <row r="11" spans="1:7" x14ac:dyDescent="0.25">
      <c r="A11" s="7">
        <v>46039</v>
      </c>
      <c r="B11" t="s">
        <v>129</v>
      </c>
      <c r="C11" s="31">
        <v>-3.0000000000000001E-3</v>
      </c>
      <c r="D11" s="30">
        <v>-1.7999999999999999E-2</v>
      </c>
      <c r="E11" s="24">
        <v>4.3540000000000001</v>
      </c>
    </row>
    <row r="12" spans="1:7" x14ac:dyDescent="0.25">
      <c r="A12" s="7">
        <v>46039</v>
      </c>
      <c r="B12" t="s">
        <v>130</v>
      </c>
      <c r="C12" s="31">
        <v>3.0000000000000001E-3</v>
      </c>
      <c r="D12" s="30">
        <v>-1.4999999999999999E-2</v>
      </c>
      <c r="E12" s="24">
        <v>4.3630000000000004</v>
      </c>
    </row>
    <row r="13" spans="1:7" x14ac:dyDescent="0.25">
      <c r="A13" s="7">
        <v>46067</v>
      </c>
      <c r="B13" t="s">
        <v>129</v>
      </c>
      <c r="C13" s="31">
        <v>-4.0000000000000001E-3</v>
      </c>
      <c r="D13" s="30">
        <v>0</v>
      </c>
      <c r="E13">
        <v>4.28</v>
      </c>
    </row>
    <row r="14" spans="1:7" x14ac:dyDescent="0.25">
      <c r="A14" s="7">
        <v>46067</v>
      </c>
      <c r="B14" t="s">
        <v>130</v>
      </c>
      <c r="C14">
        <v>-8.9999999999999993E-3</v>
      </c>
      <c r="D14" s="9">
        <v>-6.0000000000000001E-3</v>
      </c>
      <c r="E14" s="24">
        <v>4.2679999999999998</v>
      </c>
    </row>
    <row r="15" spans="1:7" x14ac:dyDescent="0.25">
      <c r="A15" s="7">
        <v>46095</v>
      </c>
      <c r="B15" t="s">
        <v>129</v>
      </c>
      <c r="C15">
        <v>1.9E-2</v>
      </c>
      <c r="D15" s="9">
        <v>3.0000000000000001E-3</v>
      </c>
      <c r="E15" s="24">
        <v>4.4619999999999997</v>
      </c>
    </row>
    <row r="16" spans="1:7" x14ac:dyDescent="0.25">
      <c r="A16" s="7">
        <v>46095</v>
      </c>
      <c r="B16" t="s">
        <v>130</v>
      </c>
      <c r="C16">
        <v>4.2000000000000003E-2</v>
      </c>
      <c r="D16" s="44">
        <v>4.0000000000000001E-3</v>
      </c>
      <c r="E16" s="43">
        <v>4.4870000000000001</v>
      </c>
    </row>
  </sheetData>
  <mergeCells count="1">
    <mergeCell ref="C1:D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6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5" sqref="F25"/>
    </sheetView>
  </sheetViews>
  <sheetFormatPr defaultColWidth="11.42578125" defaultRowHeight="15" x14ac:dyDescent="0.25"/>
  <cols>
    <col min="3" max="14" width="13.85546875" customWidth="1"/>
  </cols>
  <sheetData>
    <row r="1" spans="1:30" x14ac:dyDescent="0.25">
      <c r="C1" s="38" t="s">
        <v>57</v>
      </c>
      <c r="D1" s="38"/>
      <c r="E1" s="38"/>
      <c r="F1" s="38"/>
      <c r="G1" s="38"/>
      <c r="H1" s="38"/>
      <c r="I1" s="39"/>
      <c r="J1" s="40" t="s">
        <v>69</v>
      </c>
      <c r="K1" s="41"/>
      <c r="L1" s="41"/>
      <c r="M1" s="41"/>
      <c r="N1" s="42"/>
      <c r="O1" s="40" t="s">
        <v>70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2"/>
    </row>
    <row r="2" spans="1:30" x14ac:dyDescent="0.25">
      <c r="A2" s="22" t="s">
        <v>105</v>
      </c>
      <c r="B2" s="21" t="s">
        <v>127</v>
      </c>
      <c r="C2" s="22" t="s">
        <v>131</v>
      </c>
      <c r="D2" s="22" t="s">
        <v>132</v>
      </c>
      <c r="E2" s="22" t="s">
        <v>133</v>
      </c>
      <c r="F2" s="22" t="s">
        <v>134</v>
      </c>
      <c r="G2" s="22" t="s">
        <v>135</v>
      </c>
      <c r="H2" s="22" t="s">
        <v>136</v>
      </c>
      <c r="I2" s="21" t="s">
        <v>137</v>
      </c>
      <c r="J2" s="14" t="s">
        <v>59</v>
      </c>
      <c r="K2" s="22" t="str">
        <f>"-0.4 to -0.2 pp"</f>
        <v>-0.4 to -0.2 pp</v>
      </c>
      <c r="L2" s="22" t="str">
        <f>"-0.1 to +0.1 pp"</f>
        <v>-0.1 to +0.1 pp</v>
      </c>
      <c r="M2" s="22" t="str">
        <f>"+0.2 to +0.4 pp"</f>
        <v>+0.2 to +0.4 pp</v>
      </c>
      <c r="N2" s="21" t="s">
        <v>60</v>
      </c>
      <c r="O2" s="36" t="s">
        <v>71</v>
      </c>
      <c r="P2" s="22" t="str">
        <f>"-0.6 pp"</f>
        <v>-0.6 pp</v>
      </c>
      <c r="Q2" s="22" t="str">
        <f>"-0.5 pp"</f>
        <v>-0.5 pp</v>
      </c>
      <c r="R2" s="22" t="str">
        <f>"-0.4 pp"</f>
        <v>-0.4 pp</v>
      </c>
      <c r="S2" s="22" t="str">
        <f>"-0.3 pp"</f>
        <v>-0.3 pp</v>
      </c>
      <c r="T2" s="22" t="str">
        <f>"-0.2 pp"</f>
        <v>-0.2 pp</v>
      </c>
      <c r="U2" s="22" t="str">
        <f>"-0.1 pp"</f>
        <v>-0.1 pp</v>
      </c>
      <c r="V2" s="25" t="s">
        <v>8</v>
      </c>
      <c r="W2" s="22" t="str">
        <f>"0.1 pp"</f>
        <v>0.1 pp</v>
      </c>
      <c r="X2" s="22" t="str">
        <f>"0.2 pp"</f>
        <v>0.2 pp</v>
      </c>
      <c r="Y2" s="22" t="str">
        <f>"0.3 pp"</f>
        <v>0.3 pp</v>
      </c>
      <c r="Z2" s="22" t="str">
        <f>"0.4 pp"</f>
        <v>0.4 pp</v>
      </c>
      <c r="AA2" s="22" t="str">
        <f>"0.5 pp"</f>
        <v>0.5 pp</v>
      </c>
      <c r="AB2" s="22" t="str">
        <f>"0.6 pp"</f>
        <v>0.6 pp</v>
      </c>
      <c r="AC2" s="26" t="s">
        <v>87</v>
      </c>
    </row>
    <row r="3" spans="1:30" x14ac:dyDescent="0.25">
      <c r="A3" s="7">
        <v>45913</v>
      </c>
      <c r="B3" t="s">
        <v>129</v>
      </c>
      <c r="C3" s="34">
        <v>4.0999999999999996</v>
      </c>
      <c r="D3" s="34">
        <v>8</v>
      </c>
      <c r="E3" s="34">
        <v>18.899999999999999</v>
      </c>
      <c r="F3" s="34">
        <v>27.7</v>
      </c>
      <c r="G3" s="34">
        <v>24.4</v>
      </c>
      <c r="H3" s="34">
        <v>11</v>
      </c>
      <c r="I3" s="35">
        <v>5.9</v>
      </c>
      <c r="J3" s="16"/>
      <c r="K3" s="1"/>
      <c r="L3" s="1"/>
      <c r="M3" s="1"/>
      <c r="N3" s="9"/>
      <c r="O3" s="1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9"/>
    </row>
    <row r="4" spans="1:30" x14ac:dyDescent="0.25">
      <c r="A4" s="7">
        <v>45913</v>
      </c>
      <c r="B4" t="s">
        <v>130</v>
      </c>
      <c r="C4" s="34">
        <v>3.5</v>
      </c>
      <c r="D4" s="34">
        <v>6.1</v>
      </c>
      <c r="E4" s="34">
        <v>15.4</v>
      </c>
      <c r="F4" s="34">
        <v>28.2</v>
      </c>
      <c r="G4" s="34">
        <v>26.5</v>
      </c>
      <c r="H4" s="34">
        <v>12.8</v>
      </c>
      <c r="I4" s="35">
        <v>7.5</v>
      </c>
      <c r="J4" s="16"/>
      <c r="K4" s="1"/>
      <c r="L4" s="1"/>
      <c r="M4" s="1"/>
      <c r="N4" s="9"/>
      <c r="O4" s="1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9"/>
    </row>
    <row r="5" spans="1:30" x14ac:dyDescent="0.25">
      <c r="A5" s="7">
        <v>45948</v>
      </c>
      <c r="B5" t="s">
        <v>129</v>
      </c>
      <c r="C5" s="34"/>
      <c r="D5" s="34"/>
      <c r="E5" s="34"/>
      <c r="F5" s="34"/>
      <c r="G5" s="34"/>
      <c r="H5" s="34"/>
      <c r="I5" s="35"/>
      <c r="J5" s="33">
        <v>4.7</v>
      </c>
      <c r="K5" s="34">
        <v>19</v>
      </c>
      <c r="L5" s="34">
        <v>41.7</v>
      </c>
      <c r="M5" s="34">
        <v>26.8</v>
      </c>
      <c r="N5" s="35">
        <v>7.7</v>
      </c>
      <c r="O5" s="3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9"/>
      <c r="AD5" s="4" t="s">
        <v>58</v>
      </c>
    </row>
    <row r="6" spans="1:30" x14ac:dyDescent="0.25">
      <c r="A6" s="7">
        <v>45948</v>
      </c>
      <c r="B6" t="s">
        <v>130</v>
      </c>
      <c r="C6" s="34"/>
      <c r="D6" s="34"/>
      <c r="E6" s="34"/>
      <c r="F6" s="34"/>
      <c r="G6" s="34"/>
      <c r="H6" s="34"/>
      <c r="I6" s="35"/>
      <c r="J6" s="16">
        <v>4.5</v>
      </c>
      <c r="K6" s="1">
        <v>17.100000000000001</v>
      </c>
      <c r="L6" s="1">
        <v>41.8</v>
      </c>
      <c r="M6" s="1">
        <v>27.7</v>
      </c>
      <c r="N6" s="9">
        <v>8.9</v>
      </c>
      <c r="AC6" s="9"/>
      <c r="AD6" s="4" t="s">
        <v>58</v>
      </c>
    </row>
    <row r="7" spans="1:30" x14ac:dyDescent="0.25">
      <c r="A7" s="7">
        <v>45976</v>
      </c>
      <c r="B7" t="s">
        <v>129</v>
      </c>
      <c r="C7" s="34"/>
      <c r="D7" s="34"/>
      <c r="E7" s="34"/>
      <c r="F7" s="34"/>
      <c r="G7" s="34"/>
      <c r="H7" s="34"/>
      <c r="I7" s="35"/>
      <c r="N7" s="9"/>
      <c r="O7" s="16">
        <v>2.7</v>
      </c>
      <c r="P7" s="1">
        <v>0.5</v>
      </c>
      <c r="Q7" s="1">
        <v>1.6</v>
      </c>
      <c r="R7" s="1">
        <v>3.9</v>
      </c>
      <c r="S7" s="1">
        <v>6.3</v>
      </c>
      <c r="T7" s="1">
        <v>8.6999999999999993</v>
      </c>
      <c r="U7" s="1">
        <v>12.8</v>
      </c>
      <c r="V7" s="1">
        <v>14.5</v>
      </c>
      <c r="W7" s="1">
        <v>14.3</v>
      </c>
      <c r="X7" s="1">
        <v>12.7</v>
      </c>
      <c r="Y7" s="1">
        <v>8.3000000000000007</v>
      </c>
      <c r="Z7" s="1">
        <v>5.7</v>
      </c>
      <c r="AA7" s="1">
        <v>3.4</v>
      </c>
      <c r="AB7" s="1">
        <v>1.4</v>
      </c>
      <c r="AC7" s="9">
        <v>3.1</v>
      </c>
      <c r="AD7" s="4" t="s">
        <v>58</v>
      </c>
    </row>
    <row r="8" spans="1:30" x14ac:dyDescent="0.25">
      <c r="A8" s="7">
        <v>45976</v>
      </c>
      <c r="B8" t="s">
        <v>130</v>
      </c>
      <c r="C8" s="33"/>
      <c r="D8" s="34"/>
      <c r="E8" s="34"/>
      <c r="F8" s="34"/>
      <c r="G8" s="34"/>
      <c r="H8" s="34"/>
      <c r="I8" s="35"/>
      <c r="N8" s="9"/>
      <c r="O8">
        <v>2.7</v>
      </c>
      <c r="P8">
        <v>0.6</v>
      </c>
      <c r="Q8">
        <v>1.7</v>
      </c>
      <c r="R8">
        <v>3.9</v>
      </c>
      <c r="S8">
        <v>6.3</v>
      </c>
      <c r="T8">
        <v>8.9</v>
      </c>
      <c r="U8">
        <v>12.7</v>
      </c>
      <c r="V8">
        <v>14.6</v>
      </c>
      <c r="W8">
        <v>14.4</v>
      </c>
      <c r="X8">
        <v>12.5</v>
      </c>
      <c r="Y8">
        <v>8.1999999999999993</v>
      </c>
      <c r="Z8">
        <v>5.7</v>
      </c>
      <c r="AA8">
        <v>3.4</v>
      </c>
      <c r="AB8">
        <v>1.4</v>
      </c>
      <c r="AC8" s="9">
        <v>3.1</v>
      </c>
      <c r="AD8" s="4"/>
    </row>
    <row r="9" spans="1:30" x14ac:dyDescent="0.25">
      <c r="A9" s="7">
        <v>46004</v>
      </c>
      <c r="B9" t="s">
        <v>129</v>
      </c>
      <c r="C9" s="34">
        <v>8</v>
      </c>
      <c r="D9" s="34">
        <v>14.2</v>
      </c>
      <c r="E9" s="34">
        <v>26.9</v>
      </c>
      <c r="F9" s="34">
        <v>27.2</v>
      </c>
      <c r="G9" s="34">
        <v>14.9</v>
      </c>
      <c r="H9" s="34">
        <v>5.5</v>
      </c>
      <c r="I9" s="35">
        <v>3.2</v>
      </c>
      <c r="N9" s="9"/>
      <c r="AC9" s="9"/>
    </row>
    <row r="10" spans="1:30" x14ac:dyDescent="0.25">
      <c r="A10" s="7">
        <v>46004</v>
      </c>
      <c r="B10" t="s">
        <v>130</v>
      </c>
      <c r="C10" s="34">
        <v>7.3</v>
      </c>
      <c r="D10" s="34">
        <v>13.5</v>
      </c>
      <c r="E10" s="34">
        <v>26.3</v>
      </c>
      <c r="F10" s="34">
        <v>27.5</v>
      </c>
      <c r="G10" s="34">
        <v>15.9</v>
      </c>
      <c r="H10" s="34">
        <v>6.1</v>
      </c>
      <c r="I10" s="35">
        <v>3.4</v>
      </c>
      <c r="N10" s="9"/>
      <c r="AC10" s="9"/>
    </row>
    <row r="11" spans="1:30" x14ac:dyDescent="0.25">
      <c r="A11" s="7">
        <v>46039</v>
      </c>
      <c r="B11" t="s">
        <v>129</v>
      </c>
      <c r="C11" s="34">
        <v>8.3000000000000007</v>
      </c>
      <c r="D11" s="34">
        <v>14.2</v>
      </c>
      <c r="E11" s="34">
        <v>26.9</v>
      </c>
      <c r="F11" s="34">
        <v>27.1</v>
      </c>
      <c r="G11" s="34">
        <v>14.8</v>
      </c>
      <c r="H11" s="34">
        <v>5.4</v>
      </c>
      <c r="I11" s="34">
        <v>3.3</v>
      </c>
      <c r="J11" s="16"/>
      <c r="N11" s="9"/>
      <c r="AC11" s="9"/>
    </row>
    <row r="12" spans="1:30" x14ac:dyDescent="0.25">
      <c r="A12" s="7">
        <v>46039</v>
      </c>
      <c r="B12" t="s">
        <v>130</v>
      </c>
      <c r="C12" s="34">
        <v>7.5</v>
      </c>
      <c r="D12" s="34">
        <v>13.3</v>
      </c>
      <c r="E12" s="34">
        <v>26.1</v>
      </c>
      <c r="F12" s="34">
        <v>27.7</v>
      </c>
      <c r="G12" s="34">
        <v>15.7</v>
      </c>
      <c r="H12" s="34">
        <v>6.2</v>
      </c>
      <c r="I12" s="35">
        <v>3.5</v>
      </c>
      <c r="N12" s="9"/>
      <c r="AC12" s="9"/>
    </row>
    <row r="13" spans="1:30" x14ac:dyDescent="0.25">
      <c r="A13" s="7">
        <v>46067</v>
      </c>
      <c r="B13" t="s">
        <v>129</v>
      </c>
      <c r="C13" s="34">
        <v>6.1</v>
      </c>
      <c r="D13" s="34">
        <v>11.7</v>
      </c>
      <c r="E13" s="34">
        <v>23.5</v>
      </c>
      <c r="F13" s="34">
        <v>28.4</v>
      </c>
      <c r="G13" s="34">
        <v>18.5</v>
      </c>
      <c r="H13" s="34">
        <v>7.9</v>
      </c>
      <c r="I13" s="35">
        <v>4</v>
      </c>
      <c r="N13" s="9"/>
      <c r="AC13" s="9"/>
    </row>
    <row r="14" spans="1:30" x14ac:dyDescent="0.25">
      <c r="A14" s="7">
        <v>46067</v>
      </c>
      <c r="B14" t="s">
        <v>130</v>
      </c>
      <c r="C14" s="34">
        <v>6.9</v>
      </c>
      <c r="D14" s="34">
        <v>12.8</v>
      </c>
      <c r="E14" s="34">
        <v>25.7</v>
      </c>
      <c r="F14" s="34">
        <v>27.9</v>
      </c>
      <c r="G14" s="34">
        <v>16.2</v>
      </c>
      <c r="H14" s="34">
        <v>6.8</v>
      </c>
      <c r="I14" s="35">
        <v>3.6</v>
      </c>
      <c r="N14" s="9"/>
      <c r="AC14" s="9"/>
    </row>
    <row r="15" spans="1:30" x14ac:dyDescent="0.25">
      <c r="A15" s="7">
        <v>46095</v>
      </c>
      <c r="B15" t="s">
        <v>129</v>
      </c>
      <c r="C15" s="34">
        <v>3</v>
      </c>
      <c r="D15" s="34">
        <v>4.4000000000000004</v>
      </c>
      <c r="E15" s="34">
        <v>13.2</v>
      </c>
      <c r="F15" s="34">
        <v>26.2</v>
      </c>
      <c r="G15" s="34">
        <v>27.4</v>
      </c>
      <c r="H15" s="34">
        <v>15.7</v>
      </c>
      <c r="I15" s="35">
        <v>10</v>
      </c>
      <c r="N15" s="9"/>
      <c r="AC15" s="9"/>
    </row>
    <row r="16" spans="1:30" x14ac:dyDescent="0.25">
      <c r="A16" s="7">
        <v>46095</v>
      </c>
      <c r="B16" t="s">
        <v>130</v>
      </c>
      <c r="C16" s="45">
        <v>2.8</v>
      </c>
      <c r="D16" s="45">
        <v>2.7</v>
      </c>
      <c r="E16" s="45">
        <v>11</v>
      </c>
      <c r="F16" s="45">
        <v>22.3</v>
      </c>
      <c r="G16" s="45">
        <v>29</v>
      </c>
      <c r="H16" s="45">
        <v>19.3</v>
      </c>
      <c r="I16" s="46">
        <v>13</v>
      </c>
      <c r="N16" s="44"/>
      <c r="AC16" s="44"/>
    </row>
  </sheetData>
  <mergeCells count="3">
    <mergeCell ref="C1:I1"/>
    <mergeCell ref="J1:N1"/>
    <mergeCell ref="O1:AC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1. Rates</vt:lpstr>
      <vt:lpstr>2. Chicago Fed Real-Time UR</vt:lpstr>
      <vt:lpstr>3. Real-Time UR Contributions</vt:lpstr>
      <vt:lpstr>4. Real-Time UR Probs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2019-01-24T21:49:13Z</dcterms:created>
  <dcterms:modified xsi:type="dcterms:W3CDTF">2026-04-01T16:56:29Z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{AF113A4A-2BEB-46E4-8C44-F66E5171E451}</vt:lpwstr>
  </property>
</Properties>
</file>